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190" activeTab="2"/>
  </bookViews>
  <sheets>
    <sheet name="Ej1" sheetId="1" r:id="rId1"/>
    <sheet name="Fecha" sheetId="2" r:id="rId2"/>
    <sheet name="Empresa" sheetId="3" r:id="rId3"/>
    <sheet name="Empresa1" sheetId="5" r:id="rId4"/>
    <sheet name="EjBuscar-Elegir" sheetId="6" r:id="rId5"/>
    <sheet name="EjJerarquía-K.esimo" sheetId="7" r:id="rId6"/>
    <sheet name="Club1" sheetId="8" r:id="rId7"/>
    <sheet name="Inform" sheetId="9" r:id="rId8"/>
  </sheets>
  <externalReferences>
    <externalReference r:id="rId9"/>
  </externalReferences>
  <definedNames>
    <definedName name="cuotas">[1]Info!$D$4:$E$7</definedName>
    <definedName name="datos">[1]Info!$B$4:$E$7</definedName>
  </definedNames>
  <calcPr calcId="145621"/>
</workbook>
</file>

<file path=xl/calcChain.xml><?xml version="1.0" encoding="utf-8"?>
<calcChain xmlns="http://schemas.openxmlformats.org/spreadsheetml/2006/main">
  <c r="O2" i="2" l="1"/>
  <c r="B3" i="2"/>
  <c r="E21" i="1" l="1"/>
  <c r="D21" i="1"/>
  <c r="C21" i="1"/>
</calcChain>
</file>

<file path=xl/sharedStrings.xml><?xml version="1.0" encoding="utf-8"?>
<sst xmlns="http://schemas.openxmlformats.org/spreadsheetml/2006/main" count="393" uniqueCount="259">
  <si>
    <t>Temperaturas medias</t>
  </si>
  <si>
    <t>Grados centígrados</t>
  </si>
  <si>
    <t>Mendoza</t>
  </si>
  <si>
    <t>Córdoba</t>
  </si>
  <si>
    <t>Buenos Aires</t>
  </si>
  <si>
    <t>Tierra del Fuego</t>
  </si>
  <si>
    <t>Estación Meteorológica</t>
  </si>
  <si>
    <t>Neuquén</t>
  </si>
  <si>
    <t>Chaco</t>
  </si>
  <si>
    <t>Promedio</t>
  </si>
  <si>
    <t>Silo 1</t>
  </si>
  <si>
    <t>Silo 2</t>
  </si>
  <si>
    <t>Silo 3</t>
  </si>
  <si>
    <t>Capacidad Total</t>
  </si>
  <si>
    <t>Estado Inicial</t>
  </si>
  <si>
    <t>Ingresos</t>
  </si>
  <si>
    <t>Egresos</t>
  </si>
  <si>
    <t>Estado Final</t>
  </si>
  <si>
    <t>SOJA ARGENTINA</t>
  </si>
  <si>
    <t>Vendedor</t>
  </si>
  <si>
    <t>Total Vendido</t>
  </si>
  <si>
    <t>Comisión</t>
  </si>
  <si>
    <t>Sucursal</t>
  </si>
  <si>
    <t>Fecha Venta</t>
  </si>
  <si>
    <t>Fecha Cobro</t>
  </si>
  <si>
    <t>Ruiz, Joaquin</t>
  </si>
  <si>
    <t>Caba</t>
  </si>
  <si>
    <t>Gomez, Pablo</t>
  </si>
  <si>
    <t>Perez, Pilar</t>
  </si>
  <si>
    <t>Juarez, Camila</t>
  </si>
  <si>
    <t>Torres, Bautista</t>
  </si>
  <si>
    <t>Santa Fe</t>
  </si>
  <si>
    <t>Daiam, Jazmin</t>
  </si>
  <si>
    <t>Corrientes</t>
  </si>
  <si>
    <t>VENTAS</t>
  </si>
  <si>
    <t>FECHA</t>
  </si>
  <si>
    <t>MESES</t>
  </si>
  <si>
    <t>AÑOS</t>
  </si>
  <si>
    <t>NRO. DIA SEMANA</t>
  </si>
  <si>
    <t>HOY ES</t>
  </si>
  <si>
    <t>INDICAR LA QUINCENA CORRESPONDIENTE</t>
  </si>
  <si>
    <t>CORRESPONDE A LA</t>
  </si>
  <si>
    <t>INGRESO EMPRESA</t>
  </si>
  <si>
    <t>ANTIGÜEDAD EN LA EMPRESA</t>
  </si>
  <si>
    <t>FECHA + 2 MESES</t>
  </si>
  <si>
    <t>FECHA + 6 MESES</t>
  </si>
  <si>
    <t>FECHA + 15 DÍAS</t>
  </si>
  <si>
    <t xml:space="preserve"> FECHA + 10 DÍAS</t>
  </si>
  <si>
    <t>FECHA + 2 AÑOS</t>
  </si>
  <si>
    <t>FECHA - 3 AÑOS</t>
  </si>
  <si>
    <t>DíAS</t>
  </si>
  <si>
    <t>AÑOS/MESES/DÍAS</t>
  </si>
  <si>
    <t>CÁLCULOS VARIOS</t>
  </si>
  <si>
    <t>CANTIDAD DÍAS MES ANTERIOR</t>
  </si>
  <si>
    <t>BISIESTO?</t>
  </si>
  <si>
    <t>A</t>
  </si>
  <si>
    <t>B</t>
  </si>
  <si>
    <t>C</t>
  </si>
  <si>
    <t>D</t>
  </si>
  <si>
    <t>E</t>
  </si>
  <si>
    <t>APELLIDO, N</t>
  </si>
  <si>
    <t>FECHA INGRESO</t>
  </si>
  <si>
    <t>SUELDO BASICO</t>
  </si>
  <si>
    <t>RETENCIONES</t>
  </si>
  <si>
    <t>SUELDO FINAL</t>
  </si>
  <si>
    <t>LLORENTE, F</t>
  </si>
  <si>
    <t>SANTOS, S</t>
  </si>
  <si>
    <t>CAGGIANO, M</t>
  </si>
  <si>
    <t>GOMEZ, L</t>
  </si>
  <si>
    <t>MONTES, C</t>
  </si>
  <si>
    <t>FERNANDEZ, P</t>
  </si>
  <si>
    <t>FERNANDEZ, V</t>
  </si>
  <si>
    <t>JUNTERO, R</t>
  </si>
  <si>
    <t>LOPEZ, D</t>
  </si>
  <si>
    <t>MORITA, P</t>
  </si>
  <si>
    <t>SANCHEZ, C</t>
  </si>
  <si>
    <t>CASTIGLIONE, S</t>
  </si>
  <si>
    <t>PEREZ, R</t>
  </si>
  <si>
    <t>SUCURSAL</t>
  </si>
  <si>
    <t>QUILMES</t>
  </si>
  <si>
    <t>MORÓN</t>
  </si>
  <si>
    <t>CABA</t>
  </si>
  <si>
    <t>CANTIDAD EMPLEADOS SUCURSAL CABA QUE GANAN MÁS DE $20000:</t>
  </si>
  <si>
    <t xml:space="preserve">TOTAL DE SUELDO FINAL QUE SE PAGA EN LA SUCURSAL DE QUILMES EN </t>
  </si>
  <si>
    <t>EMPLEADOS QUE INGRESARON DESPUÉS DEL AÑO 2000:</t>
  </si>
  <si>
    <t>SIN CONSIDERAR ESPACIOS:</t>
  </si>
  <si>
    <t>SALDIVAR,  K</t>
  </si>
  <si>
    <t>ENCONTRAR LA POSICIÓN DEL TEXTO "BA" EN LA SUCURSAL CABA:</t>
  </si>
  <si>
    <t>PROMEDIO DE RETENCIONES EN LA SUCURSAL DE CABA Y MAYORES A $2000:</t>
  </si>
  <si>
    <t>EDAD</t>
  </si>
  <si>
    <t>PLUS</t>
  </si>
  <si>
    <t>GRUPO</t>
  </si>
  <si>
    <t>ASCENSO</t>
  </si>
  <si>
    <t>Ranking</t>
  </si>
  <si>
    <t>Película</t>
  </si>
  <si>
    <t>Cant espect</t>
  </si>
  <si>
    <t>La Bella y la Bestia</t>
  </si>
  <si>
    <t>Coco</t>
  </si>
  <si>
    <t>StarWars</t>
  </si>
  <si>
    <t>Spiderman</t>
  </si>
  <si>
    <t>Dunkerque</t>
  </si>
  <si>
    <t>Estreno</t>
  </si>
  <si>
    <t>Respuesta</t>
  </si>
  <si>
    <t>Mala</t>
  </si>
  <si>
    <t>Regular</t>
  </si>
  <si>
    <t>Buena</t>
  </si>
  <si>
    <t>Excelente</t>
  </si>
  <si>
    <t>Calif Desde</t>
  </si>
  <si>
    <t>Calif Hasta</t>
  </si>
  <si>
    <t>Fecha</t>
  </si>
  <si>
    <t>Calificación</t>
  </si>
  <si>
    <t>Día Estreno</t>
  </si>
  <si>
    <t>Datos</t>
  </si>
  <si>
    <t>Categoría</t>
  </si>
  <si>
    <t>Precio Loc</t>
  </si>
  <si>
    <t>Desc</t>
  </si>
  <si>
    <t>% Desc</t>
  </si>
  <si>
    <t>Rank/Gasto</t>
  </si>
  <si>
    <t>Código</t>
  </si>
  <si>
    <t>Gasto por Cliente</t>
  </si>
  <si>
    <t>Apellido/Nom</t>
  </si>
  <si>
    <t>Cod-2</t>
  </si>
  <si>
    <t>Gómez,Marcelo</t>
  </si>
  <si>
    <t>Cod-4</t>
  </si>
  <si>
    <t>Bruner,Soleda</t>
  </si>
  <si>
    <t>Cod-3</t>
  </si>
  <si>
    <t>Gonzalez, Miriam</t>
  </si>
  <si>
    <t>Cod-5</t>
  </si>
  <si>
    <t>Cerentoli,Josefina</t>
  </si>
  <si>
    <t>Cod-8</t>
  </si>
  <si>
    <t>Miranda,Federica</t>
  </si>
  <si>
    <t>Cod-1</t>
  </si>
  <si>
    <t>Fernandez,Juan</t>
  </si>
  <si>
    <t>Cod-6</t>
  </si>
  <si>
    <t>Romaleno,Martín</t>
  </si>
  <si>
    <t>Cod-7</t>
  </si>
  <si>
    <t>Rodriguez,Leonardo</t>
  </si>
  <si>
    <t>CLIENTES CENTRO MAYORISTA</t>
  </si>
  <si>
    <t>Cliente &lt;gasto:</t>
  </si>
  <si>
    <t>2°Cliente &lt;gasto:</t>
  </si>
  <si>
    <t>ORDEN ANTIGÜEDAD</t>
  </si>
  <si>
    <t>POSICIÓN POR SUELDO</t>
  </si>
  <si>
    <t>EMPLEADOS CENTRO MAYORISTA</t>
  </si>
  <si>
    <t>Empleado más antiguo:</t>
  </si>
  <si>
    <t>Empleado mayor sueldo:</t>
  </si>
  <si>
    <t>2° Empleado más antiguo:</t>
  </si>
  <si>
    <t>2° Empleado mayor sueldo:</t>
  </si>
  <si>
    <t>Apellido y Nombre</t>
  </si>
  <si>
    <t>Código del Socio</t>
  </si>
  <si>
    <t>Fecha de Nacimiento</t>
  </si>
  <si>
    <t>Edad</t>
  </si>
  <si>
    <t>Cuota Base</t>
  </si>
  <si>
    <t>Torneos Inscriptos</t>
  </si>
  <si>
    <t>Cuota Extra</t>
  </si>
  <si>
    <t>Forma de Pago</t>
  </si>
  <si>
    <t>Total a Pagar</t>
  </si>
  <si>
    <t>Ferrari, Martín</t>
  </si>
  <si>
    <t>Efectivo</t>
  </si>
  <si>
    <t>Saez, Claudia</t>
  </si>
  <si>
    <t>Tarjeta</t>
  </si>
  <si>
    <t>Diaz,Marian</t>
  </si>
  <si>
    <t>Rossi, Guillermina</t>
  </si>
  <si>
    <t>Jimenez, Joaquin</t>
  </si>
  <si>
    <t>Lopez, Juan</t>
  </si>
  <si>
    <t>Perez, Marina</t>
  </si>
  <si>
    <t>Ferrari, Bautista</t>
  </si>
  <si>
    <t>Campos, Lucía</t>
  </si>
  <si>
    <t>Rodriguez, Laura</t>
  </si>
  <si>
    <t>Ascar, Micaela</t>
  </si>
  <si>
    <t>Vons, Ezequiel</t>
  </si>
  <si>
    <t>SPORTING CLUB</t>
  </si>
  <si>
    <t>Descripción</t>
  </si>
  <si>
    <t>Precio compra</t>
  </si>
  <si>
    <t>Origen</t>
  </si>
  <si>
    <t>Precio venta</t>
  </si>
  <si>
    <t>En stock</t>
  </si>
  <si>
    <t>A entregar</t>
  </si>
  <si>
    <t>Restante</t>
  </si>
  <si>
    <t>P-150</t>
  </si>
  <si>
    <t>Ficha teléfono</t>
  </si>
  <si>
    <t>Tailandia</t>
  </si>
  <si>
    <t>P-390</t>
  </si>
  <si>
    <t>Resma A4 90g</t>
  </si>
  <si>
    <t>Nacional</t>
  </si>
  <si>
    <t>P-130</t>
  </si>
  <si>
    <t>Cable paralelo</t>
  </si>
  <si>
    <t>China</t>
  </si>
  <si>
    <t>P-170</t>
  </si>
  <si>
    <t>Disco rígido</t>
  </si>
  <si>
    <t>Estados Unidos</t>
  </si>
  <si>
    <t>P-190</t>
  </si>
  <si>
    <t>Notebook1</t>
  </si>
  <si>
    <t>Francia</t>
  </si>
  <si>
    <t>P-250</t>
  </si>
  <si>
    <t>Pc2</t>
  </si>
  <si>
    <t>Japón</t>
  </si>
  <si>
    <t>P-290</t>
  </si>
  <si>
    <t>Monitor 15´</t>
  </si>
  <si>
    <t>P-310</t>
  </si>
  <si>
    <t>Monitor 17´</t>
  </si>
  <si>
    <t>P-330</t>
  </si>
  <si>
    <t>Mouse óptico</t>
  </si>
  <si>
    <t>P-350</t>
  </si>
  <si>
    <t>Teclado inalámbrico</t>
  </si>
  <si>
    <t>P-370</t>
  </si>
  <si>
    <t>Joystick TW</t>
  </si>
  <si>
    <t>Inglaterra</t>
  </si>
  <si>
    <t>P-410</t>
  </si>
  <si>
    <t>Resma Oficio 75g</t>
  </si>
  <si>
    <t>P-430</t>
  </si>
  <si>
    <t>Papel fotográfico</t>
  </si>
  <si>
    <t>P-450</t>
  </si>
  <si>
    <t>Regulador de tensión</t>
  </si>
  <si>
    <t>P-490</t>
  </si>
  <si>
    <t>Notebook2</t>
  </si>
  <si>
    <t>P-110</t>
  </si>
  <si>
    <t>Placa video</t>
  </si>
  <si>
    <t>P-210</t>
  </si>
  <si>
    <t>Pc1</t>
  </si>
  <si>
    <t>P-230</t>
  </si>
  <si>
    <t>Parlantes PC</t>
  </si>
  <si>
    <t>P-270</t>
  </si>
  <si>
    <t>Impresora láser</t>
  </si>
  <si>
    <t>P-470</t>
  </si>
  <si>
    <t>UPS</t>
  </si>
  <si>
    <t>REPONER</t>
  </si>
  <si>
    <t>NO REPONER</t>
  </si>
  <si>
    <t>OBTENER COMO RESULTADO 2000 DE LA CELDA E12:</t>
  </si>
  <si>
    <t>Juvenil</t>
  </si>
  <si>
    <t>Mayor</t>
  </si>
  <si>
    <t>Infantil</t>
  </si>
  <si>
    <t>Cadete</t>
  </si>
  <si>
    <t>Fer_UVE</t>
  </si>
  <si>
    <t>Sae_UVE</t>
  </si>
  <si>
    <t>Dia_AYO</t>
  </si>
  <si>
    <t>Ros_NFA</t>
  </si>
  <si>
    <t>Jim_NFA</t>
  </si>
  <si>
    <t>Lop_AYO</t>
  </si>
  <si>
    <t>Per_ADE</t>
  </si>
  <si>
    <t>Fer_NFA</t>
  </si>
  <si>
    <t>Cam_AYO</t>
  </si>
  <si>
    <t>Rod_ADE</t>
  </si>
  <si>
    <t>Asc_AYO</t>
  </si>
  <si>
    <t>Von_ADE</t>
  </si>
  <si>
    <t>INDICAR LA CANTIDAD DE CARACTERES DEL EMPLEADO SALDIVAR  K,</t>
  </si>
  <si>
    <t>LLORENTE  F</t>
  </si>
  <si>
    <t>SANTOS  S</t>
  </si>
  <si>
    <t>CAGGIANO  M</t>
  </si>
  <si>
    <t>GOMEZ  L</t>
  </si>
  <si>
    <t>MONTES  C</t>
  </si>
  <si>
    <t>FERNANDEZ  P</t>
  </si>
  <si>
    <t>FERNANDEZ  V</t>
  </si>
  <si>
    <t>JUNTERO  R</t>
  </si>
  <si>
    <t>LOPEZ  D</t>
  </si>
  <si>
    <t>MORITA  P</t>
  </si>
  <si>
    <t>SANCHEZ  C</t>
  </si>
  <si>
    <t>CASTIGLIONE  S</t>
  </si>
  <si>
    <t>PEREZ  R</t>
  </si>
  <si>
    <t>SALDIVAR 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</si>
</sst>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$&quot;* #,##0.00_-;\-&quot;$&quot;* #,##0.00_-;_-&quot;$&quot;* &quot;-&quot;??_-;_-@_-"/>
    <numFmt numFmtId="164" formatCode="0.0"/>
    <numFmt numFmtId="165" formatCode="_-* #,##0.00\ [$€]_-;\-* #,##0.00\ [$€]_-;_-* &quot;-&quot;??\ [$€]_-;_-@_-"/>
    <numFmt numFmtId="166" formatCode="&quot;$&quot;#,##0.00"/>
    <numFmt numFmtId="167" formatCode="&quot;$&quot;#,##0"/>
    <numFmt numFmtId="168" formatCode="dd\-mm\-yy;@"/>
    <numFmt numFmtId="169" formatCode="_-&quot;$&quot;* #,##0_-;\-&quot;$&quot;* #,##0_-;_-&quot;$&quot;* &quot;-&quot;??_-;_-@_-"/>
    <numFmt numFmtId="170" formatCode="_ [$€]\ * #,##0.00_ ;_ [$€]\ * \-#,##0.00_ ;_ [$€]\ * &quot;-&quot;??_ ;_ @_ "/>
    <numFmt numFmtId="171" formatCode="_-[$USD]\ * #,##0.00_-;\-[$USD]\ * #,##0.00_-;_-[$USD]\ * &quot;-&quot;??_-;_-@_-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0"/>
      <name val="Lucida Sans"/>
      <family val="2"/>
    </font>
    <font>
      <b/>
      <sz val="12"/>
      <name val="Lucida San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3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Verdana"/>
      <family val="2"/>
    </font>
    <font>
      <b/>
      <sz val="10"/>
      <color rgb="FFFF0000"/>
      <name val="Arial"/>
      <family val="2"/>
    </font>
    <font>
      <b/>
      <sz val="10"/>
      <color theme="6" tint="-0.499984740745262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0"/>
      <color rgb="FFFFFFFF"/>
      <name val="Verdana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20"/>
      <name val="Arial"/>
      <family val="2"/>
    </font>
    <font>
      <b/>
      <sz val="12"/>
      <color rgb="FFFFFFFF"/>
      <name val="Calibri"/>
      <family val="2"/>
    </font>
    <font>
      <sz val="11"/>
      <name val="Calibri"/>
      <family val="2"/>
    </font>
  </fonts>
  <fills count="4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Gray">
        <fgColor indexed="10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4F81BD"/>
        <bgColor rgb="FF000000"/>
      </patternFill>
    </fill>
  </fills>
  <borders count="70">
    <border>
      <left/>
      <right/>
      <top/>
      <bottom/>
      <diagonal/>
    </border>
    <border>
      <left/>
      <right/>
      <top style="double">
        <color theme="9"/>
      </top>
      <bottom style="dashDot">
        <color theme="9"/>
      </bottom>
      <diagonal/>
    </border>
    <border>
      <left/>
      <right/>
      <top style="dashDot">
        <color theme="9"/>
      </top>
      <bottom style="dashDot">
        <color theme="9"/>
      </bottom>
      <diagonal/>
    </border>
    <border>
      <left/>
      <right/>
      <top style="dashDot">
        <color theme="9"/>
      </top>
      <bottom style="double">
        <color theme="9"/>
      </bottom>
      <diagonal/>
    </border>
    <border>
      <left style="dashed">
        <color theme="9"/>
      </left>
      <right style="dashed">
        <color theme="9"/>
      </right>
      <top/>
      <bottom style="dashed">
        <color theme="9"/>
      </bottom>
      <diagonal/>
    </border>
    <border>
      <left/>
      <right style="dashed">
        <color theme="9"/>
      </right>
      <top style="dashed">
        <color theme="9"/>
      </top>
      <bottom style="dashed">
        <color theme="9"/>
      </bottom>
      <diagonal/>
    </border>
    <border>
      <left style="dashed">
        <color theme="9"/>
      </left>
      <right style="dashed">
        <color theme="9"/>
      </right>
      <top style="dashed">
        <color theme="9"/>
      </top>
      <bottom style="dashed">
        <color theme="9"/>
      </bottom>
      <diagonal/>
    </border>
    <border>
      <left style="dashed">
        <color theme="9"/>
      </left>
      <right/>
      <top style="dashed">
        <color theme="9"/>
      </top>
      <bottom style="dashed">
        <color theme="9"/>
      </bottom>
      <diagonal/>
    </border>
    <border>
      <left/>
      <right style="dashed">
        <color theme="9"/>
      </right>
      <top style="double">
        <color theme="9"/>
      </top>
      <bottom style="dashed">
        <color theme="9"/>
      </bottom>
      <diagonal/>
    </border>
    <border>
      <left/>
      <right style="dashed">
        <color theme="9"/>
      </right>
      <top style="dashed">
        <color theme="9"/>
      </top>
      <bottom style="double">
        <color theme="9"/>
      </bottom>
      <diagonal/>
    </border>
    <border>
      <left style="dashed">
        <color theme="9"/>
      </left>
      <right style="dashed">
        <color theme="9"/>
      </right>
      <top style="dashed">
        <color theme="9"/>
      </top>
      <bottom style="double">
        <color theme="9"/>
      </bottom>
      <diagonal/>
    </border>
    <border>
      <left style="dashed">
        <color theme="9"/>
      </left>
      <right/>
      <top style="dashed">
        <color theme="9"/>
      </top>
      <bottom style="double">
        <color theme="9"/>
      </bottom>
      <diagonal/>
    </border>
    <border>
      <left style="dashed">
        <color theme="9"/>
      </left>
      <right/>
      <top style="double">
        <color theme="9"/>
      </top>
      <bottom style="dashed">
        <color theme="9"/>
      </bottom>
      <diagonal/>
    </border>
    <border>
      <left/>
      <right/>
      <top style="double">
        <color theme="9"/>
      </top>
      <bottom/>
      <diagonal/>
    </border>
    <border>
      <left/>
      <right/>
      <top/>
      <bottom style="mediumDashDot">
        <color theme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mediumDashed">
        <color theme="6" tint="-0.499984740745262"/>
      </left>
      <right/>
      <top style="mediumDashed">
        <color theme="6" tint="-0.499984740745262"/>
      </top>
      <bottom/>
      <diagonal/>
    </border>
    <border>
      <left/>
      <right/>
      <top style="mediumDashed">
        <color theme="6" tint="-0.499984740745262"/>
      </top>
      <bottom/>
      <diagonal/>
    </border>
    <border>
      <left/>
      <right style="mediumDashed">
        <color theme="6" tint="-0.499984740745262"/>
      </right>
      <top style="mediumDashed">
        <color theme="6" tint="-0.499984740745262"/>
      </top>
      <bottom/>
      <diagonal/>
    </border>
    <border>
      <left style="mediumDashed">
        <color theme="6" tint="-0.499984740745262"/>
      </left>
      <right style="dotted">
        <color theme="6"/>
      </right>
      <top/>
      <bottom style="dotted">
        <color theme="6"/>
      </bottom>
      <diagonal/>
    </border>
    <border>
      <left style="dotted">
        <color theme="6"/>
      </left>
      <right style="dotted">
        <color theme="6"/>
      </right>
      <top/>
      <bottom style="dotted">
        <color theme="6"/>
      </bottom>
      <diagonal/>
    </border>
    <border>
      <left style="dotted">
        <color theme="6"/>
      </left>
      <right style="mediumDashed">
        <color theme="6" tint="-0.499984740745262"/>
      </right>
      <top/>
      <bottom style="dotted">
        <color theme="6"/>
      </bottom>
      <diagonal/>
    </border>
    <border>
      <left style="mediumDashed">
        <color theme="6" tint="-0.499984740745262"/>
      </left>
      <right style="dotted">
        <color theme="6"/>
      </right>
      <top style="dotted">
        <color theme="6"/>
      </top>
      <bottom style="dotted">
        <color theme="6"/>
      </bottom>
      <diagonal/>
    </border>
    <border>
      <left style="dotted">
        <color theme="6"/>
      </left>
      <right style="dotted">
        <color theme="6"/>
      </right>
      <top style="dotted">
        <color theme="6"/>
      </top>
      <bottom style="dotted">
        <color theme="6"/>
      </bottom>
      <diagonal/>
    </border>
    <border>
      <left style="mediumDashed">
        <color theme="6" tint="-0.499984740745262"/>
      </left>
      <right style="dotted">
        <color theme="6"/>
      </right>
      <top style="dotted">
        <color theme="6"/>
      </top>
      <bottom style="mediumDashed">
        <color theme="6" tint="-0.499984740745262"/>
      </bottom>
      <diagonal/>
    </border>
    <border>
      <left style="dotted">
        <color theme="6"/>
      </left>
      <right style="dotted">
        <color theme="6"/>
      </right>
      <top style="dotted">
        <color theme="6"/>
      </top>
      <bottom style="mediumDashed">
        <color theme="6" tint="-0.499984740745262"/>
      </bottom>
      <diagonal/>
    </border>
    <border>
      <left style="dotted">
        <color theme="6"/>
      </left>
      <right style="dotted">
        <color theme="6"/>
      </right>
      <top/>
      <bottom style="mediumDashed">
        <color theme="6" tint="-0.499984740745262"/>
      </bottom>
      <diagonal/>
    </border>
    <border>
      <left style="dotted">
        <color theme="6"/>
      </left>
      <right style="mediumDashed">
        <color theme="6" tint="-0.499984740745262"/>
      </right>
      <top/>
      <bottom style="mediumDashed">
        <color theme="6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FF3300"/>
      </left>
      <right/>
      <top style="double">
        <color rgb="FFFF3300"/>
      </top>
      <bottom/>
      <diagonal/>
    </border>
    <border>
      <left/>
      <right/>
      <top style="double">
        <color rgb="FFFF3300"/>
      </top>
      <bottom/>
      <diagonal/>
    </border>
    <border>
      <left/>
      <right style="double">
        <color rgb="FFFF3300"/>
      </right>
      <top style="double">
        <color rgb="FFFF3300"/>
      </top>
      <bottom/>
      <diagonal/>
    </border>
    <border>
      <left style="double">
        <color rgb="FFFF3300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double">
        <color rgb="FFFF3300"/>
      </right>
      <top style="medium">
        <color theme="1" tint="0.499984740745262"/>
      </top>
      <bottom style="medium">
        <color theme="1" tint="0.499984740745262"/>
      </bottom>
      <diagonal/>
    </border>
    <border>
      <left style="double">
        <color rgb="FFFF3300"/>
      </left>
      <right style="medium">
        <color theme="1" tint="0.499984740745262"/>
      </right>
      <top style="medium">
        <color theme="1" tint="0.499984740745262"/>
      </top>
      <bottom style="double">
        <color rgb="FFFF3300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double">
        <color rgb="FFFF3300"/>
      </bottom>
      <diagonal/>
    </border>
    <border>
      <left style="medium">
        <color theme="1" tint="0.499984740745262"/>
      </left>
      <right style="double">
        <color rgb="FFFF3300"/>
      </right>
      <top style="medium">
        <color theme="1" tint="0.499984740745262"/>
      </top>
      <bottom style="double">
        <color rgb="FFFF3300"/>
      </bottom>
      <diagonal/>
    </border>
  </borders>
  <cellStyleXfs count="52">
    <xf numFmtId="0" fontId="0" fillId="0" borderId="0"/>
    <xf numFmtId="0" fontId="4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6" borderId="0" applyNumberFormat="0" applyBorder="0" applyAlignment="0" applyProtection="0"/>
    <xf numFmtId="0" fontId="11" fillId="18" borderId="15" applyNumberFormat="0" applyAlignment="0" applyProtection="0"/>
    <xf numFmtId="0" fontId="12" fillId="19" borderId="16" applyNumberFormat="0" applyAlignment="0" applyProtection="0"/>
    <xf numFmtId="0" fontId="13" fillId="0" borderId="17" applyNumberFormat="0" applyFill="0" applyAlignment="0" applyProtection="0"/>
    <xf numFmtId="0" fontId="1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3" borderId="0" applyNumberFormat="0" applyBorder="0" applyAlignment="0" applyProtection="0"/>
    <xf numFmtId="0" fontId="15" fillId="9" borderId="15" applyNumberFormat="0" applyAlignment="0" applyProtection="0"/>
    <xf numFmtId="165" fontId="4" fillId="0" borderId="0" applyFont="0" applyFill="0" applyBorder="0" applyAlignment="0" applyProtection="0"/>
    <xf numFmtId="0" fontId="16" fillId="5" borderId="0" applyNumberFormat="0" applyBorder="0" applyAlignment="0" applyProtection="0"/>
    <xf numFmtId="0" fontId="17" fillId="24" borderId="0" applyNumberFormat="0" applyBorder="0" applyProtection="0">
      <alignment horizontal="center"/>
    </xf>
    <xf numFmtId="0" fontId="18" fillId="25" borderId="0" applyNumberFormat="0" applyBorder="0" applyAlignment="0" applyProtection="0"/>
    <xf numFmtId="0" fontId="4" fillId="0" borderId="0"/>
    <xf numFmtId="0" fontId="4" fillId="0" borderId="0"/>
    <xf numFmtId="0" fontId="2" fillId="0" borderId="0"/>
    <xf numFmtId="0" fontId="4" fillId="26" borderId="18" applyNumberFormat="0" applyFont="0" applyAlignment="0" applyProtection="0"/>
    <xf numFmtId="0" fontId="17" fillId="24" borderId="0" applyProtection="0">
      <alignment horizontal="center"/>
    </xf>
    <xf numFmtId="0" fontId="19" fillId="18" borderId="1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1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3" applyNumberFormat="0" applyFill="0" applyAlignment="0" applyProtection="0"/>
    <xf numFmtId="44" fontId="28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6" fillId="0" borderId="5" xfId="0" applyFont="1" applyBorder="1"/>
    <xf numFmtId="0" fontId="6" fillId="0" borderId="8" xfId="0" applyFont="1" applyBorder="1"/>
    <xf numFmtId="0" fontId="6" fillId="0" borderId="9" xfId="0" applyFont="1" applyBorder="1"/>
    <xf numFmtId="164" fontId="6" fillId="0" borderId="4" xfId="0" applyNumberFormat="1" applyFont="1" applyBorder="1"/>
    <xf numFmtId="164" fontId="6" fillId="0" borderId="6" xfId="0" applyNumberFormat="1" applyFont="1" applyBorder="1"/>
    <xf numFmtId="164" fontId="6" fillId="0" borderId="10" xfId="0" applyNumberFormat="1" applyFont="1" applyBorder="1"/>
    <xf numFmtId="164" fontId="6" fillId="0" borderId="12" xfId="0" applyNumberFormat="1" applyFont="1" applyBorder="1"/>
    <xf numFmtId="164" fontId="6" fillId="0" borderId="7" xfId="0" applyNumberFormat="1" applyFont="1" applyBorder="1"/>
    <xf numFmtId="164" fontId="6" fillId="0" borderId="11" xfId="0" applyNumberFormat="1" applyFont="1" applyBorder="1"/>
    <xf numFmtId="0" fontId="0" fillId="0" borderId="0" xfId="0"/>
    <xf numFmtId="0" fontId="0" fillId="0" borderId="0" xfId="0"/>
    <xf numFmtId="9" fontId="6" fillId="0" borderId="0" xfId="0" applyNumberFormat="1" applyFont="1"/>
    <xf numFmtId="0" fontId="0" fillId="0" borderId="0" xfId="0" applyProtection="1">
      <protection locked="0"/>
    </xf>
    <xf numFmtId="0" fontId="27" fillId="28" borderId="0" xfId="0" applyFont="1" applyFill="1" applyAlignment="1" applyProtection="1">
      <alignment horizontal="center" vertical="center"/>
      <protection locked="0"/>
    </xf>
    <xf numFmtId="0" fontId="0" fillId="27" borderId="24" xfId="0" applyFill="1" applyBorder="1" applyProtection="1">
      <protection locked="0"/>
    </xf>
    <xf numFmtId="2" fontId="17" fillId="27" borderId="24" xfId="0" applyNumberFormat="1" applyFont="1" applyFill="1" applyBorder="1" applyAlignment="1" applyProtection="1">
      <alignment horizontal="center"/>
      <protection locked="0"/>
    </xf>
    <xf numFmtId="2" fontId="0" fillId="0" borderId="25" xfId="0" applyNumberFormat="1" applyBorder="1" applyProtection="1">
      <protection locked="0"/>
    </xf>
    <xf numFmtId="2" fontId="0" fillId="0" borderId="24" xfId="0" applyNumberFormat="1" applyBorder="1" applyProtection="1">
      <protection locked="0"/>
    </xf>
    <xf numFmtId="2" fontId="0" fillId="0" borderId="25" xfId="0" applyNumberFormat="1" applyFill="1" applyBorder="1" applyProtection="1"/>
    <xf numFmtId="2" fontId="0" fillId="0" borderId="24" xfId="0" applyNumberFormat="1" applyFill="1" applyBorder="1" applyProtection="1"/>
    <xf numFmtId="0" fontId="26" fillId="2" borderId="26" xfId="0" applyFont="1" applyFill="1" applyBorder="1" applyAlignment="1">
      <alignment horizontal="center"/>
    </xf>
    <xf numFmtId="0" fontId="26" fillId="2" borderId="27" xfId="0" applyFont="1" applyFill="1" applyBorder="1" applyAlignment="1">
      <alignment horizontal="center"/>
    </xf>
    <xf numFmtId="0" fontId="26" fillId="2" borderId="28" xfId="0" applyFont="1" applyFill="1" applyBorder="1" applyAlignment="1">
      <alignment horizontal="center"/>
    </xf>
    <xf numFmtId="0" fontId="0" fillId="0" borderId="29" xfId="0" applyBorder="1"/>
    <xf numFmtId="44" fontId="0" fillId="0" borderId="30" xfId="0" applyNumberFormat="1" applyBorder="1"/>
    <xf numFmtId="0" fontId="0" fillId="0" borderId="30" xfId="0" applyBorder="1"/>
    <xf numFmtId="14" fontId="0" fillId="0" borderId="30" xfId="0" applyNumberFormat="1" applyBorder="1"/>
    <xf numFmtId="14" fontId="0" fillId="0" borderId="31" xfId="0" applyNumberFormat="1" applyBorder="1"/>
    <xf numFmtId="0" fontId="0" fillId="0" borderId="32" xfId="0" applyBorder="1"/>
    <xf numFmtId="44" fontId="0" fillId="0" borderId="33" xfId="0" applyNumberFormat="1" applyBorder="1"/>
    <xf numFmtId="0" fontId="0" fillId="0" borderId="33" xfId="0" applyBorder="1"/>
    <xf numFmtId="14" fontId="0" fillId="0" borderId="33" xfId="0" applyNumberFormat="1" applyBorder="1"/>
    <xf numFmtId="0" fontId="0" fillId="0" borderId="34" xfId="0" applyBorder="1"/>
    <xf numFmtId="44" fontId="0" fillId="0" borderId="35" xfId="0" applyNumberFormat="1" applyBorder="1"/>
    <xf numFmtId="44" fontId="0" fillId="0" borderId="36" xfId="0" applyNumberFormat="1" applyBorder="1"/>
    <xf numFmtId="0" fontId="0" fillId="0" borderId="35" xfId="0" applyBorder="1"/>
    <xf numFmtId="14" fontId="0" fillId="0" borderId="35" xfId="0" applyNumberFormat="1" applyBorder="1"/>
    <xf numFmtId="14" fontId="0" fillId="0" borderId="37" xfId="0" applyNumberFormat="1" applyBorder="1"/>
    <xf numFmtId="0" fontId="0" fillId="0" borderId="0" xfId="0"/>
    <xf numFmtId="14" fontId="1" fillId="0" borderId="38" xfId="50" applyNumberFormat="1" applyFill="1" applyBorder="1"/>
    <xf numFmtId="0" fontId="1" fillId="0" borderId="0" xfId="50"/>
    <xf numFmtId="0" fontId="1" fillId="0" borderId="0" xfId="50" applyFill="1"/>
    <xf numFmtId="0" fontId="1" fillId="0" borderId="38" xfId="50" applyFill="1" applyBorder="1"/>
    <xf numFmtId="0" fontId="29" fillId="31" borderId="38" xfId="50" applyFont="1" applyFill="1" applyBorder="1" applyAlignment="1">
      <alignment horizontal="center" vertical="center" wrapText="1"/>
    </xf>
    <xf numFmtId="0" fontId="29" fillId="31" borderId="0" xfId="50" applyFont="1" applyFill="1" applyAlignment="1">
      <alignment horizontal="center" vertical="center" wrapText="1"/>
    </xf>
    <xf numFmtId="14" fontId="29" fillId="31" borderId="42" xfId="50" applyNumberFormat="1" applyFont="1" applyFill="1" applyBorder="1" applyAlignment="1">
      <alignment horizontal="center" vertical="center" wrapText="1"/>
    </xf>
    <xf numFmtId="0" fontId="1" fillId="0" borderId="38" xfId="50" applyBorder="1"/>
    <xf numFmtId="0" fontId="26" fillId="32" borderId="38" xfId="50" applyFont="1" applyFill="1" applyBorder="1" applyAlignment="1">
      <alignment horizontal="center"/>
    </xf>
    <xf numFmtId="14" fontId="29" fillId="31" borderId="38" xfId="50" applyNumberFormat="1" applyFont="1" applyFill="1" applyBorder="1" applyAlignment="1">
      <alignment vertical="center"/>
    </xf>
    <xf numFmtId="0" fontId="26" fillId="33" borderId="38" xfId="50" applyFont="1" applyFill="1" applyBorder="1" applyAlignment="1">
      <alignment horizontal="center" vertical="center" wrapText="1"/>
    </xf>
    <xf numFmtId="14" fontId="1" fillId="0" borderId="0" xfId="50" applyNumberFormat="1" applyFill="1" applyBorder="1"/>
    <xf numFmtId="0" fontId="1" fillId="0" borderId="0" xfId="50" applyBorder="1"/>
    <xf numFmtId="0" fontId="26" fillId="0" borderId="0" xfId="50" applyFont="1" applyFill="1" applyBorder="1" applyAlignment="1">
      <alignment horizontal="center"/>
    </xf>
    <xf numFmtId="0" fontId="26" fillId="2" borderId="0" xfId="50" applyFont="1" applyFill="1" applyAlignment="1">
      <alignment horizontal="center" vertical="center"/>
    </xf>
    <xf numFmtId="0" fontId="30" fillId="2" borderId="0" xfId="50" applyFont="1" applyFill="1" applyAlignment="1">
      <alignment horizontal="center" vertical="center"/>
    </xf>
    <xf numFmtId="0" fontId="30" fillId="32" borderId="38" xfId="50" applyFont="1" applyFill="1" applyBorder="1" applyAlignment="1">
      <alignment horizontal="center" vertical="center" wrapText="1"/>
    </xf>
    <xf numFmtId="14" fontId="1" fillId="0" borderId="38" xfId="50" applyNumberFormat="1" applyBorder="1"/>
    <xf numFmtId="14" fontId="1" fillId="0" borderId="38" xfId="50" applyNumberFormat="1" applyBorder="1" applyAlignment="1">
      <alignment horizontal="right"/>
    </xf>
    <xf numFmtId="166" fontId="5" fillId="0" borderId="38" xfId="0" applyNumberFormat="1" applyFont="1" applyFill="1" applyBorder="1" applyProtection="1"/>
    <xf numFmtId="0" fontId="31" fillId="34" borderId="38" xfId="0" applyFont="1" applyFill="1" applyBorder="1" applyAlignment="1" applyProtection="1">
      <alignment horizontal="center" vertical="center" wrapText="1"/>
      <protection locked="0"/>
    </xf>
    <xf numFmtId="0" fontId="5" fillId="0" borderId="38" xfId="0" applyFont="1" applyFill="1" applyBorder="1" applyProtection="1"/>
    <xf numFmtId="14" fontId="5" fillId="0" borderId="38" xfId="0" applyNumberFormat="1" applyFont="1" applyFill="1" applyBorder="1" applyProtection="1">
      <protection locked="0"/>
    </xf>
    <xf numFmtId="44" fontId="5" fillId="0" borderId="38" xfId="49" applyFont="1" applyFill="1" applyBorder="1" applyProtection="1">
      <protection locked="0"/>
    </xf>
    <xf numFmtId="0" fontId="5" fillId="0" borderId="38" xfId="0" applyFont="1" applyFill="1" applyBorder="1" applyProtection="1">
      <protection locked="0"/>
    </xf>
    <xf numFmtId="0" fontId="4" fillId="0" borderId="0" xfId="0" applyFont="1"/>
    <xf numFmtId="0" fontId="31" fillId="32" borderId="45" xfId="0" applyFont="1" applyFill="1" applyBorder="1" applyProtection="1"/>
    <xf numFmtId="0" fontId="17" fillId="32" borderId="46" xfId="0" applyFont="1" applyFill="1" applyBorder="1"/>
    <xf numFmtId="0" fontId="17" fillId="32" borderId="50" xfId="0" applyFont="1" applyFill="1" applyBorder="1"/>
    <xf numFmtId="0" fontId="17" fillId="32" borderId="47" xfId="0" applyFont="1" applyFill="1" applyBorder="1"/>
    <xf numFmtId="0" fontId="17" fillId="32" borderId="0" xfId="0" applyFont="1" applyFill="1" applyBorder="1"/>
    <xf numFmtId="0" fontId="17" fillId="32" borderId="51" xfId="0" applyFont="1" applyFill="1" applyBorder="1"/>
    <xf numFmtId="0" fontId="17" fillId="30" borderId="47" xfId="0" applyFont="1" applyFill="1" applyBorder="1"/>
    <xf numFmtId="0" fontId="17" fillId="30" borderId="0" xfId="0" applyFont="1" applyFill="1" applyBorder="1"/>
    <xf numFmtId="0" fontId="17" fillId="30" borderId="51" xfId="0" applyFont="1" applyFill="1" applyBorder="1"/>
    <xf numFmtId="0" fontId="17" fillId="28" borderId="47" xfId="0" applyFont="1" applyFill="1" applyBorder="1"/>
    <xf numFmtId="0" fontId="17" fillId="28" borderId="0" xfId="0" applyFont="1" applyFill="1" applyBorder="1"/>
    <xf numFmtId="0" fontId="17" fillId="28" borderId="51" xfId="0" applyFont="1" applyFill="1" applyBorder="1"/>
    <xf numFmtId="0" fontId="17" fillId="28" borderId="48" xfId="0" applyFont="1" applyFill="1" applyBorder="1"/>
    <xf numFmtId="0" fontId="17" fillId="28" borderId="49" xfId="0" applyFont="1" applyFill="1" applyBorder="1"/>
    <xf numFmtId="0" fontId="17" fillId="28" borderId="52" xfId="0" applyFont="1" applyFill="1" applyBorder="1"/>
    <xf numFmtId="0" fontId="17" fillId="29" borderId="51" xfId="0" applyFont="1" applyFill="1" applyBorder="1"/>
    <xf numFmtId="0" fontId="17" fillId="35" borderId="50" xfId="0" applyFont="1" applyFill="1" applyBorder="1"/>
    <xf numFmtId="0" fontId="17" fillId="35" borderId="51" xfId="0" applyFont="1" applyFill="1" applyBorder="1"/>
    <xf numFmtId="0" fontId="17" fillId="35" borderId="52" xfId="0" applyFont="1" applyFill="1" applyBorder="1"/>
    <xf numFmtId="0" fontId="17" fillId="35" borderId="45" xfId="36" applyFont="1" applyFill="1" applyBorder="1"/>
    <xf numFmtId="0" fontId="17" fillId="35" borderId="46" xfId="36" applyFont="1" applyFill="1" applyBorder="1"/>
    <xf numFmtId="0" fontId="17" fillId="35" borderId="47" xfId="36" applyFont="1" applyFill="1" applyBorder="1"/>
    <xf numFmtId="0" fontId="17" fillId="35" borderId="0" xfId="36" applyFont="1" applyFill="1" applyBorder="1"/>
    <xf numFmtId="0" fontId="17" fillId="29" borderId="47" xfId="36" applyFont="1" applyFill="1" applyBorder="1"/>
    <xf numFmtId="0" fontId="17" fillId="29" borderId="0" xfId="36" applyFont="1" applyFill="1" applyBorder="1"/>
    <xf numFmtId="0" fontId="17" fillId="35" borderId="48" xfId="36" applyFont="1" applyFill="1" applyBorder="1"/>
    <xf numFmtId="0" fontId="17" fillId="35" borderId="49" xfId="36" applyFont="1" applyFill="1" applyBorder="1"/>
    <xf numFmtId="0" fontId="5" fillId="0" borderId="38" xfId="0" applyNumberFormat="1" applyFont="1" applyFill="1" applyBorder="1" applyProtection="1">
      <protection locked="0"/>
    </xf>
    <xf numFmtId="0" fontId="32" fillId="0" borderId="0" xfId="0" applyFont="1" applyAlignment="1">
      <alignment horizontal="center" vertical="center"/>
    </xf>
    <xf numFmtId="14" fontId="0" fillId="0" borderId="38" xfId="0" applyNumberFormat="1" applyBorder="1"/>
    <xf numFmtId="0" fontId="0" fillId="0" borderId="38" xfId="0" applyBorder="1"/>
    <xf numFmtId="0" fontId="4" fillId="0" borderId="38" xfId="0" applyFont="1" applyBorder="1"/>
    <xf numFmtId="0" fontId="32" fillId="36" borderId="38" xfId="0" applyFont="1" applyFill="1" applyBorder="1" applyAlignment="1">
      <alignment horizontal="center" vertical="center"/>
    </xf>
    <xf numFmtId="0" fontId="0" fillId="0" borderId="0" xfId="0"/>
    <xf numFmtId="0" fontId="33" fillId="37" borderId="38" xfId="36" applyFont="1" applyFill="1" applyBorder="1" applyAlignment="1">
      <alignment horizontal="center" vertical="center"/>
    </xf>
    <xf numFmtId="14" fontId="4" fillId="0" borderId="0" xfId="36" applyNumberFormat="1"/>
    <xf numFmtId="0" fontId="4" fillId="0" borderId="38" xfId="36" applyBorder="1"/>
    <xf numFmtId="0" fontId="4" fillId="0" borderId="0" xfId="36"/>
    <xf numFmtId="0" fontId="32" fillId="38" borderId="38" xfId="36" applyFont="1" applyFill="1" applyBorder="1" applyAlignment="1">
      <alignment horizontal="center"/>
    </xf>
    <xf numFmtId="9" fontId="4" fillId="0" borderId="38" xfId="36" applyNumberFormat="1" applyBorder="1"/>
    <xf numFmtId="167" fontId="4" fillId="0" borderId="38" xfId="36" applyNumberFormat="1" applyBorder="1"/>
    <xf numFmtId="0" fontId="34" fillId="0" borderId="38" xfId="0" applyFont="1" applyFill="1" applyBorder="1"/>
    <xf numFmtId="0" fontId="35" fillId="0" borderId="38" xfId="0" applyFont="1" applyFill="1" applyBorder="1" applyAlignment="1">
      <alignment horizontal="center"/>
    </xf>
    <xf numFmtId="166" fontId="34" fillId="0" borderId="38" xfId="0" applyNumberFormat="1" applyFont="1" applyFill="1" applyBorder="1"/>
    <xf numFmtId="0" fontId="34" fillId="0" borderId="38" xfId="0" applyFont="1" applyFill="1" applyBorder="1" applyAlignment="1">
      <alignment horizontal="center"/>
    </xf>
    <xf numFmtId="0" fontId="38" fillId="39" borderId="38" xfId="0" applyFont="1" applyFill="1" applyBorder="1" applyAlignment="1">
      <alignment horizontal="center" vertical="center" wrapText="1"/>
    </xf>
    <xf numFmtId="0" fontId="17" fillId="28" borderId="38" xfId="0" applyFont="1" applyFill="1" applyBorder="1"/>
    <xf numFmtId="0" fontId="17" fillId="28" borderId="53" xfId="0" applyFont="1" applyFill="1" applyBorder="1"/>
    <xf numFmtId="0" fontId="17" fillId="28" borderId="54" xfId="0" applyFont="1" applyFill="1" applyBorder="1"/>
    <xf numFmtId="0" fontId="0" fillId="0" borderId="55" xfId="0" applyBorder="1"/>
    <xf numFmtId="0" fontId="17" fillId="28" borderId="56" xfId="0" applyFont="1" applyFill="1" applyBorder="1"/>
    <xf numFmtId="0" fontId="0" fillId="0" borderId="57" xfId="0" applyBorder="1"/>
    <xf numFmtId="0" fontId="17" fillId="28" borderId="58" xfId="0" applyFont="1" applyFill="1" applyBorder="1"/>
    <xf numFmtId="0" fontId="17" fillId="28" borderId="59" xfId="0" applyFont="1" applyFill="1" applyBorder="1"/>
    <xf numFmtId="0" fontId="0" fillId="0" borderId="60" xfId="0" applyBorder="1"/>
    <xf numFmtId="0" fontId="17" fillId="40" borderId="53" xfId="0" applyFont="1" applyFill="1" applyBorder="1"/>
    <xf numFmtId="0" fontId="17" fillId="40" borderId="58" xfId="0" applyFont="1" applyFill="1" applyBorder="1"/>
    <xf numFmtId="0" fontId="39" fillId="42" borderId="64" xfId="0" applyFont="1" applyFill="1" applyBorder="1" applyAlignment="1">
      <alignment horizontal="center" vertical="center" wrapText="1"/>
    </xf>
    <xf numFmtId="0" fontId="39" fillId="42" borderId="65" xfId="0" applyFont="1" applyFill="1" applyBorder="1" applyAlignment="1">
      <alignment horizontal="center" vertical="center" wrapText="1"/>
    </xf>
    <xf numFmtId="0" fontId="39" fillId="42" borderId="65" xfId="0" applyNumberFormat="1" applyFont="1" applyFill="1" applyBorder="1" applyAlignment="1">
      <alignment horizontal="center" vertical="center" wrapText="1"/>
    </xf>
    <xf numFmtId="0" fontId="39" fillId="42" borderId="66" xfId="0" applyFont="1" applyFill="1" applyBorder="1" applyAlignment="1">
      <alignment horizontal="center" vertical="center" wrapText="1"/>
    </xf>
    <xf numFmtId="0" fontId="40" fillId="0" borderId="64" xfId="0" applyFont="1" applyFill="1" applyBorder="1" applyAlignment="1">
      <alignment wrapText="1"/>
    </xf>
    <xf numFmtId="0" fontId="40" fillId="0" borderId="65" xfId="0" applyFont="1" applyFill="1" applyBorder="1" applyAlignment="1">
      <alignment horizontal="left" wrapText="1"/>
    </xf>
    <xf numFmtId="168" fontId="40" fillId="0" borderId="65" xfId="0" applyNumberFormat="1" applyFont="1" applyFill="1" applyBorder="1" applyAlignment="1">
      <alignment horizontal="center" wrapText="1"/>
    </xf>
    <xf numFmtId="0" fontId="40" fillId="0" borderId="65" xfId="0" applyFont="1" applyFill="1" applyBorder="1" applyAlignment="1">
      <alignment wrapText="1"/>
    </xf>
    <xf numFmtId="0" fontId="40" fillId="0" borderId="65" xfId="0" applyFont="1" applyFill="1" applyBorder="1" applyAlignment="1">
      <alignment horizontal="right" wrapText="1"/>
    </xf>
    <xf numFmtId="169" fontId="40" fillId="0" borderId="65" xfId="51" applyNumberFormat="1" applyFont="1" applyFill="1" applyBorder="1" applyAlignment="1">
      <alignment wrapText="1"/>
    </xf>
    <xf numFmtId="169" fontId="40" fillId="0" borderId="66" xfId="51" applyNumberFormat="1" applyFont="1" applyFill="1" applyBorder="1" applyAlignment="1">
      <alignment wrapText="1"/>
    </xf>
    <xf numFmtId="0" fontId="40" fillId="0" borderId="67" xfId="0" applyFont="1" applyFill="1" applyBorder="1" applyAlignment="1">
      <alignment wrapText="1"/>
    </xf>
    <xf numFmtId="0" fontId="40" fillId="0" borderId="68" xfId="0" applyFont="1" applyFill="1" applyBorder="1" applyAlignment="1">
      <alignment horizontal="left" wrapText="1"/>
    </xf>
    <xf numFmtId="168" fontId="40" fillId="0" borderId="68" xfId="0" applyNumberFormat="1" applyFont="1" applyFill="1" applyBorder="1" applyAlignment="1">
      <alignment horizontal="center" wrapText="1"/>
    </xf>
    <xf numFmtId="0" fontId="40" fillId="0" borderId="68" xfId="0" applyFont="1" applyFill="1" applyBorder="1" applyAlignment="1">
      <alignment wrapText="1"/>
    </xf>
    <xf numFmtId="0" fontId="40" fillId="0" borderId="68" xfId="0" applyFont="1" applyFill="1" applyBorder="1" applyAlignment="1">
      <alignment horizontal="right" wrapText="1"/>
    </xf>
    <xf numFmtId="169" fontId="40" fillId="0" borderId="68" xfId="51" applyNumberFormat="1" applyFont="1" applyFill="1" applyBorder="1" applyAlignment="1">
      <alignment wrapText="1"/>
    </xf>
    <xf numFmtId="169" fontId="40" fillId="0" borderId="69" xfId="51" applyNumberFormat="1" applyFont="1" applyFill="1" applyBorder="1" applyAlignment="1">
      <alignment wrapText="1"/>
    </xf>
    <xf numFmtId="0" fontId="42" fillId="43" borderId="38" xfId="0" applyFont="1" applyFill="1" applyBorder="1" applyAlignment="1">
      <alignment horizontal="center" vertical="center"/>
    </xf>
    <xf numFmtId="170" fontId="42" fillId="43" borderId="38" xfId="32" applyNumberFormat="1" applyFont="1" applyFill="1" applyBorder="1" applyAlignment="1">
      <alignment horizontal="center" vertical="center"/>
    </xf>
    <xf numFmtId="0" fontId="43" fillId="0" borderId="38" xfId="0" applyFont="1" applyFill="1" applyBorder="1" applyAlignment="1">
      <alignment horizontal="center"/>
    </xf>
    <xf numFmtId="0" fontId="43" fillId="0" borderId="38" xfId="0" applyFont="1" applyFill="1" applyBorder="1"/>
    <xf numFmtId="171" fontId="43" fillId="0" borderId="38" xfId="32" applyNumberFormat="1" applyFont="1" applyFill="1" applyBorder="1" applyAlignment="1">
      <alignment horizontal="center"/>
    </xf>
    <xf numFmtId="171" fontId="43" fillId="0" borderId="38" xfId="0" applyNumberFormat="1" applyFont="1" applyFill="1" applyBorder="1" applyAlignment="1">
      <alignment horizontal="center"/>
    </xf>
    <xf numFmtId="0" fontId="43" fillId="2" borderId="38" xfId="0" applyFont="1" applyFill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/>
    <xf numFmtId="0" fontId="1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9" fillId="31" borderId="43" xfId="50" applyFont="1" applyFill="1" applyBorder="1" applyAlignment="1">
      <alignment horizontal="center"/>
    </xf>
    <xf numFmtId="0" fontId="29" fillId="31" borderId="44" xfId="50" applyFont="1" applyFill="1" applyBorder="1" applyAlignment="1">
      <alignment horizontal="center"/>
    </xf>
    <xf numFmtId="0" fontId="29" fillId="31" borderId="0" xfId="50" applyFont="1" applyFill="1" applyAlignment="1">
      <alignment horizontal="center"/>
    </xf>
    <xf numFmtId="0" fontId="29" fillId="31" borderId="39" xfId="50" applyFont="1" applyFill="1" applyBorder="1" applyAlignment="1">
      <alignment horizontal="center" vertical="center"/>
    </xf>
    <xf numFmtId="0" fontId="29" fillId="31" borderId="40" xfId="50" applyFont="1" applyFill="1" applyBorder="1" applyAlignment="1">
      <alignment horizontal="center" vertical="center"/>
    </xf>
    <xf numFmtId="0" fontId="29" fillId="31" borderId="41" xfId="50" applyFont="1" applyFill="1" applyBorder="1" applyAlignment="1">
      <alignment horizontal="center" vertical="center"/>
    </xf>
    <xf numFmtId="0" fontId="1" fillId="0" borderId="39" xfId="50" applyFill="1" applyBorder="1" applyAlignment="1">
      <alignment horizontal="center"/>
    </xf>
    <xf numFmtId="0" fontId="1" fillId="0" borderId="41" xfId="50" applyFill="1" applyBorder="1" applyAlignment="1">
      <alignment horizontal="center"/>
    </xf>
    <xf numFmtId="0" fontId="29" fillId="31" borderId="0" xfId="50" applyFont="1" applyFill="1" applyAlignment="1">
      <alignment horizontal="center" vertical="center"/>
    </xf>
    <xf numFmtId="0" fontId="32" fillId="38" borderId="0" xfId="36" applyFont="1" applyFill="1" applyAlignment="1">
      <alignment horizontal="center"/>
    </xf>
    <xf numFmtId="0" fontId="36" fillId="40" borderId="44" xfId="0" applyFont="1" applyFill="1" applyBorder="1" applyAlignment="1">
      <alignment horizontal="center" vertical="center"/>
    </xf>
    <xf numFmtId="0" fontId="37" fillId="41" borderId="44" xfId="0" applyFont="1" applyFill="1" applyBorder="1" applyAlignment="1">
      <alignment horizontal="center" vertical="center"/>
    </xf>
    <xf numFmtId="0" fontId="41" fillId="2" borderId="61" xfId="0" applyFont="1" applyFill="1" applyBorder="1" applyAlignment="1">
      <alignment horizontal="center" vertical="center"/>
    </xf>
    <xf numFmtId="0" fontId="41" fillId="2" borderId="62" xfId="0" applyFont="1" applyFill="1" applyBorder="1" applyAlignment="1">
      <alignment horizontal="center" vertical="center"/>
    </xf>
    <xf numFmtId="0" fontId="41" fillId="2" borderId="63" xfId="0" applyFont="1" applyFill="1" applyBorder="1" applyAlignment="1">
      <alignment horizontal="center" vertical="center"/>
    </xf>
  </cellXfs>
  <cellStyles count="52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uro" xfId="32"/>
    <cellStyle name="Incorrecto 2" xfId="33"/>
    <cellStyle name="mio" xfId="34"/>
    <cellStyle name="Moneda" xfId="49" builtinId="4"/>
    <cellStyle name="Moneda 2" xfId="51"/>
    <cellStyle name="Neutral 2" xfId="35"/>
    <cellStyle name="Normal" xfId="0" builtinId="0"/>
    <cellStyle name="Normal 2" xfId="36"/>
    <cellStyle name="Normal 3" xfId="37"/>
    <cellStyle name="Normal 4" xfId="38"/>
    <cellStyle name="Normal 5" xfId="1"/>
    <cellStyle name="Normal 6" xfId="50"/>
    <cellStyle name="Notas 2" xfId="39"/>
    <cellStyle name="Pato" xfId="40"/>
    <cellStyle name="Salida 2" xfId="41"/>
    <cellStyle name="Texto de advertencia 2" xfId="42"/>
    <cellStyle name="Texto explicativo 2" xfId="43"/>
    <cellStyle name="Título 1 2" xfId="44"/>
    <cellStyle name="Título 2 2" xfId="45"/>
    <cellStyle name="Título 3 2" xfId="46"/>
    <cellStyle name="Título 4" xfId="47"/>
    <cellStyle name="Total 2" xfId="48"/>
  </cellStyles>
  <dxfs count="1">
    <dxf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4</xdr:row>
      <xdr:rowOff>0</xdr:rowOff>
    </xdr:from>
    <xdr:to>
      <xdr:col>1</xdr:col>
      <xdr:colOff>752475</xdr:colOff>
      <xdr:row>5</xdr:row>
      <xdr:rowOff>142875</xdr:rowOff>
    </xdr:to>
    <xdr:sp macro="" textlink="">
      <xdr:nvSpPr>
        <xdr:cNvPr id="2" name="1 Flecha abajo"/>
        <xdr:cNvSpPr/>
      </xdr:nvSpPr>
      <xdr:spPr>
        <a:xfrm>
          <a:off x="1352550" y="1019175"/>
          <a:ext cx="161925" cy="333375"/>
        </a:xfrm>
        <a:prstGeom prst="downArrow">
          <a:avLst/>
        </a:prstGeom>
        <a:solidFill>
          <a:schemeClr val="accent6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lub_Av_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ub"/>
      <sheetName val="Info"/>
    </sheetNames>
    <sheetDataSet>
      <sheetData sheetId="0"/>
      <sheetData sheetId="1">
        <row r="3">
          <cell r="H3">
            <v>0.05</v>
          </cell>
        </row>
        <row r="4">
          <cell r="B4">
            <v>0</v>
          </cell>
          <cell r="C4">
            <v>11</v>
          </cell>
          <cell r="D4" t="str">
            <v>Infantil</v>
          </cell>
          <cell r="E4">
            <v>1500</v>
          </cell>
        </row>
        <row r="5">
          <cell r="B5">
            <v>12</v>
          </cell>
          <cell r="C5">
            <v>18</v>
          </cell>
          <cell r="D5" t="str">
            <v>Cadete</v>
          </cell>
          <cell r="E5">
            <v>1500</v>
          </cell>
        </row>
        <row r="6">
          <cell r="B6">
            <v>19</v>
          </cell>
          <cell r="C6">
            <v>30</v>
          </cell>
          <cell r="D6" t="str">
            <v>Juvenil</v>
          </cell>
          <cell r="E6">
            <v>2000</v>
          </cell>
        </row>
        <row r="7">
          <cell r="B7">
            <v>31</v>
          </cell>
          <cell r="C7">
            <v>100</v>
          </cell>
          <cell r="D7" t="str">
            <v>Mayor</v>
          </cell>
          <cell r="E7">
            <v>2300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workbookViewId="0">
      <selection activeCell="E21" sqref="E21"/>
    </sheetView>
  </sheetViews>
  <sheetFormatPr baseColWidth="10" defaultRowHeight="12.75" x14ac:dyDescent="0.2"/>
  <cols>
    <col min="1" max="1" width="5.85546875" style="1" customWidth="1"/>
    <col min="2" max="2" width="24.5703125" customWidth="1"/>
    <col min="7" max="7" width="11.42578125" customWidth="1"/>
    <col min="9" max="9" width="6.42578125" customWidth="1"/>
    <col min="10" max="15" width="15.7109375" customWidth="1"/>
  </cols>
  <sheetData>
    <row r="1" spans="2:15" x14ac:dyDescent="0.2">
      <c r="B1" s="152"/>
      <c r="C1" s="152"/>
      <c r="D1" s="152"/>
      <c r="E1" s="152"/>
      <c r="F1" s="152"/>
      <c r="G1" s="152"/>
      <c r="H1" s="3"/>
      <c r="J1" s="3"/>
      <c r="K1" s="3"/>
      <c r="L1" s="16"/>
    </row>
    <row r="2" spans="2:15" ht="20.100000000000001" customHeight="1" x14ac:dyDescent="0.2">
      <c r="B2" s="3"/>
      <c r="C2" s="157" t="s">
        <v>0</v>
      </c>
      <c r="D2" s="157"/>
      <c r="E2" s="157"/>
      <c r="F2" s="157"/>
      <c r="G2" s="4"/>
      <c r="H2" s="3"/>
      <c r="I2" s="2"/>
      <c r="J2" s="14"/>
      <c r="K2" s="14"/>
      <c r="L2" s="156" t="s">
        <v>34</v>
      </c>
      <c r="M2" s="156"/>
      <c r="N2" s="14"/>
      <c r="O2" s="14"/>
    </row>
    <row r="3" spans="2:15" ht="13.5" thickBot="1" x14ac:dyDescent="0.25">
      <c r="B3" s="152" t="s">
        <v>6</v>
      </c>
      <c r="C3" s="4"/>
      <c r="D3" s="4"/>
      <c r="E3" s="4"/>
      <c r="F3" s="4"/>
      <c r="G3" s="4"/>
      <c r="H3" s="3"/>
      <c r="I3" s="2"/>
      <c r="J3" s="14"/>
      <c r="K3" s="14"/>
      <c r="L3" s="14"/>
      <c r="M3" s="14"/>
      <c r="N3" s="14"/>
      <c r="O3" s="14"/>
    </row>
    <row r="4" spans="2:15" ht="15" customHeight="1" thickTop="1" x14ac:dyDescent="0.25">
      <c r="B4" s="152"/>
      <c r="C4" s="153">
        <v>2014</v>
      </c>
      <c r="D4" s="153">
        <v>2015</v>
      </c>
      <c r="E4" s="153">
        <v>2016</v>
      </c>
      <c r="F4" s="153">
        <v>2017</v>
      </c>
      <c r="G4" s="153">
        <v>2018</v>
      </c>
      <c r="H4" s="159" t="s">
        <v>9</v>
      </c>
      <c r="I4" s="2"/>
      <c r="J4" s="25" t="s">
        <v>19</v>
      </c>
      <c r="K4" s="26" t="s">
        <v>20</v>
      </c>
      <c r="L4" s="26" t="s">
        <v>21</v>
      </c>
      <c r="M4" s="26" t="s">
        <v>22</v>
      </c>
      <c r="N4" s="26" t="s">
        <v>23</v>
      </c>
      <c r="O4" s="27" t="s">
        <v>24</v>
      </c>
    </row>
    <row r="5" spans="2:15" ht="15" customHeight="1" thickBot="1" x14ac:dyDescent="0.25">
      <c r="B5" s="3"/>
      <c r="C5" s="154"/>
      <c r="D5" s="154"/>
      <c r="E5" s="154"/>
      <c r="F5" s="154"/>
      <c r="G5" s="154"/>
      <c r="H5" s="160"/>
      <c r="I5" s="2"/>
      <c r="J5" s="28" t="s">
        <v>25</v>
      </c>
      <c r="K5" s="29">
        <v>40000</v>
      </c>
      <c r="L5" s="29">
        <v>8000</v>
      </c>
      <c r="M5" s="30" t="s">
        <v>26</v>
      </c>
      <c r="N5" s="31">
        <v>43141</v>
      </c>
      <c r="O5" s="32">
        <v>43161</v>
      </c>
    </row>
    <row r="6" spans="2:15" ht="15" customHeight="1" thickBot="1" x14ac:dyDescent="0.25">
      <c r="B6" s="3"/>
      <c r="C6" s="158" t="s">
        <v>1</v>
      </c>
      <c r="D6" s="158"/>
      <c r="E6" s="158"/>
      <c r="F6" s="158"/>
      <c r="G6" s="158"/>
      <c r="H6" s="3"/>
      <c r="I6" s="2"/>
      <c r="J6" s="33" t="s">
        <v>27</v>
      </c>
      <c r="K6" s="34">
        <v>30000</v>
      </c>
      <c r="L6" s="29">
        <v>6000</v>
      </c>
      <c r="M6" s="35" t="s">
        <v>4</v>
      </c>
      <c r="N6" s="36">
        <v>43174</v>
      </c>
      <c r="O6" s="32">
        <v>43194</v>
      </c>
    </row>
    <row r="7" spans="2:15" ht="15" customHeight="1" thickTop="1" x14ac:dyDescent="0.2">
      <c r="B7" s="6" t="s">
        <v>5</v>
      </c>
      <c r="C7" s="8">
        <v>5.2</v>
      </c>
      <c r="D7" s="8">
        <v>5.6</v>
      </c>
      <c r="E7" s="8">
        <v>6.03</v>
      </c>
      <c r="F7" s="8">
        <v>6.2</v>
      </c>
      <c r="G7" s="8">
        <v>6.51</v>
      </c>
      <c r="H7" s="11">
        <v>5.9079999999999995</v>
      </c>
      <c r="I7" s="2"/>
      <c r="J7" s="33" t="s">
        <v>28</v>
      </c>
      <c r="K7" s="34">
        <v>28000</v>
      </c>
      <c r="L7" s="29">
        <v>5600</v>
      </c>
      <c r="M7" s="35" t="s">
        <v>3</v>
      </c>
      <c r="N7" s="36">
        <v>43336</v>
      </c>
      <c r="O7" s="32">
        <v>43356</v>
      </c>
    </row>
    <row r="8" spans="2:15" ht="15" customHeight="1" x14ac:dyDescent="0.2">
      <c r="B8" s="5" t="s">
        <v>7</v>
      </c>
      <c r="C8" s="9">
        <v>5.7</v>
      </c>
      <c r="D8" s="9">
        <v>6</v>
      </c>
      <c r="E8" s="9">
        <v>6.9</v>
      </c>
      <c r="F8" s="9">
        <v>6.3</v>
      </c>
      <c r="G8" s="9">
        <v>6.6150000000000002</v>
      </c>
      <c r="H8" s="12">
        <v>6.3029999999999999</v>
      </c>
      <c r="I8" s="2"/>
      <c r="J8" s="33" t="s">
        <v>29</v>
      </c>
      <c r="K8" s="34">
        <v>17000</v>
      </c>
      <c r="L8" s="29">
        <v>3400</v>
      </c>
      <c r="M8" s="35" t="s">
        <v>2</v>
      </c>
      <c r="N8" s="36">
        <v>43410</v>
      </c>
      <c r="O8" s="32">
        <v>43430</v>
      </c>
    </row>
    <row r="9" spans="2:15" ht="15" customHeight="1" x14ac:dyDescent="0.2">
      <c r="B9" s="5" t="s">
        <v>8</v>
      </c>
      <c r="C9" s="9">
        <v>23.4</v>
      </c>
      <c r="D9" s="9">
        <v>22.2</v>
      </c>
      <c r="E9" s="9">
        <v>23.56</v>
      </c>
      <c r="F9" s="9">
        <v>22.5</v>
      </c>
      <c r="G9" s="9">
        <v>23.625</v>
      </c>
      <c r="H9" s="12">
        <v>23.056999999999999</v>
      </c>
      <c r="I9" s="2"/>
      <c r="J9" s="33" t="s">
        <v>30</v>
      </c>
      <c r="K9" s="34">
        <v>20000</v>
      </c>
      <c r="L9" s="29">
        <v>4000</v>
      </c>
      <c r="M9" s="35" t="s">
        <v>31</v>
      </c>
      <c r="N9" s="36">
        <v>43202</v>
      </c>
      <c r="O9" s="32">
        <v>43222</v>
      </c>
    </row>
    <row r="10" spans="2:15" ht="15" customHeight="1" thickBot="1" x14ac:dyDescent="0.25">
      <c r="B10" s="5" t="s">
        <v>2</v>
      </c>
      <c r="C10" s="9">
        <v>17</v>
      </c>
      <c r="D10" s="9">
        <v>17.2</v>
      </c>
      <c r="E10" s="9">
        <v>18.3</v>
      </c>
      <c r="F10" s="9">
        <v>17.8</v>
      </c>
      <c r="G10" s="9">
        <v>18.690000000000001</v>
      </c>
      <c r="H10" s="12">
        <v>17.797999999999998</v>
      </c>
      <c r="I10" s="2"/>
      <c r="J10" s="37" t="s">
        <v>32</v>
      </c>
      <c r="K10" s="38">
        <v>15000</v>
      </c>
      <c r="L10" s="39">
        <v>3000</v>
      </c>
      <c r="M10" s="40" t="s">
        <v>33</v>
      </c>
      <c r="N10" s="41">
        <v>43365</v>
      </c>
      <c r="O10" s="42">
        <v>43385</v>
      </c>
    </row>
    <row r="11" spans="2:15" ht="15" customHeight="1" x14ac:dyDescent="0.2">
      <c r="B11" s="5" t="s">
        <v>3</v>
      </c>
      <c r="C11" s="9">
        <v>16.8</v>
      </c>
      <c r="D11" s="9">
        <v>17.2</v>
      </c>
      <c r="E11" s="9">
        <v>18.3</v>
      </c>
      <c r="F11" s="9">
        <v>17.600000000000001</v>
      </c>
      <c r="G11" s="9">
        <v>18.48</v>
      </c>
      <c r="H11" s="12">
        <v>17.676000000000002</v>
      </c>
      <c r="I11" s="2"/>
      <c r="J11" s="2"/>
      <c r="K11" s="2"/>
    </row>
    <row r="12" spans="2:15" ht="15" customHeight="1" thickBot="1" x14ac:dyDescent="0.25">
      <c r="B12" s="7" t="s">
        <v>4</v>
      </c>
      <c r="C12" s="10">
        <v>18.399999999999999</v>
      </c>
      <c r="D12" s="10">
        <v>17.899999999999999</v>
      </c>
      <c r="E12" s="10">
        <v>18.8</v>
      </c>
      <c r="F12" s="10">
        <v>18.3</v>
      </c>
      <c r="G12" s="10">
        <v>19.215</v>
      </c>
      <c r="H12" s="13">
        <v>18.523</v>
      </c>
      <c r="I12" s="2"/>
      <c r="J12" s="2"/>
      <c r="K12" s="2"/>
    </row>
    <row r="13" spans="2:15" ht="15" customHeight="1" thickTop="1" x14ac:dyDescent="0.2">
      <c r="B13" s="155"/>
      <c r="C13" s="155"/>
      <c r="D13" s="155"/>
      <c r="E13" s="155"/>
      <c r="F13" s="155"/>
      <c r="G13" s="155"/>
    </row>
    <row r="15" spans="2:15" ht="13.5" thickBot="1" x14ac:dyDescent="0.25">
      <c r="B15" s="17"/>
      <c r="C15" s="17"/>
      <c r="D15" s="17"/>
      <c r="E15" s="17"/>
    </row>
    <row r="16" spans="2:15" ht="14.25" thickTop="1" thickBot="1" x14ac:dyDescent="0.25">
      <c r="B16" s="18" t="s">
        <v>18</v>
      </c>
      <c r="C16" s="20" t="s">
        <v>10</v>
      </c>
      <c r="D16" s="20" t="s">
        <v>11</v>
      </c>
      <c r="E16" s="20" t="s">
        <v>12</v>
      </c>
    </row>
    <row r="17" spans="2:5" ht="14.25" thickTop="1" thickBot="1" x14ac:dyDescent="0.25">
      <c r="B17" s="19" t="s">
        <v>13</v>
      </c>
      <c r="C17" s="21">
        <v>700</v>
      </c>
      <c r="D17" s="22">
        <v>500</v>
      </c>
      <c r="E17" s="22">
        <v>500</v>
      </c>
    </row>
    <row r="18" spans="2:5" ht="14.25" thickTop="1" thickBot="1" x14ac:dyDescent="0.25">
      <c r="B18" s="19" t="s">
        <v>14</v>
      </c>
      <c r="C18" s="21">
        <v>457</v>
      </c>
      <c r="D18" s="22">
        <v>356</v>
      </c>
      <c r="E18" s="22">
        <v>300</v>
      </c>
    </row>
    <row r="19" spans="2:5" ht="14.25" thickTop="1" thickBot="1" x14ac:dyDescent="0.25">
      <c r="B19" s="19" t="s">
        <v>15</v>
      </c>
      <c r="C19" s="21">
        <v>220</v>
      </c>
      <c r="D19" s="22">
        <v>345</v>
      </c>
      <c r="E19" s="22">
        <v>234</v>
      </c>
    </row>
    <row r="20" spans="2:5" ht="14.25" thickTop="1" thickBot="1" x14ac:dyDescent="0.25">
      <c r="B20" s="19" t="s">
        <v>16</v>
      </c>
      <c r="C20" s="21">
        <v>435</v>
      </c>
      <c r="D20" s="22">
        <v>342</v>
      </c>
      <c r="E20" s="22">
        <v>150</v>
      </c>
    </row>
    <row r="21" spans="2:5" ht="14.25" thickTop="1" thickBot="1" x14ac:dyDescent="0.25">
      <c r="B21" s="19" t="s">
        <v>17</v>
      </c>
      <c r="C21" s="23">
        <f>C18+C19-C20</f>
        <v>242</v>
      </c>
      <c r="D21" s="24">
        <f t="shared" ref="D21:E21" si="0">D18+D19-D20</f>
        <v>359</v>
      </c>
      <c r="E21" s="24">
        <f t="shared" si="0"/>
        <v>384</v>
      </c>
    </row>
    <row r="22" spans="2:5" ht="13.5" thickTop="1" x14ac:dyDescent="0.2"/>
  </sheetData>
  <mergeCells count="12">
    <mergeCell ref="B13:G13"/>
    <mergeCell ref="L2:M2"/>
    <mergeCell ref="C2:F2"/>
    <mergeCell ref="C6:G6"/>
    <mergeCell ref="H4:H5"/>
    <mergeCell ref="B1:G1"/>
    <mergeCell ref="C4:C5"/>
    <mergeCell ref="D4:D5"/>
    <mergeCell ref="E4:E5"/>
    <mergeCell ref="F4:F5"/>
    <mergeCell ref="G4:G5"/>
    <mergeCell ref="B3:B4"/>
  </mergeCells>
  <phoneticPr fontId="3" type="noConversion"/>
  <conditionalFormatting sqref="K5:O10">
    <cfRule type="expression" dxfId="0" priority="1">
      <formula>AND(#REF!&gt;3000,#REF!&lt;=4000)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"/>
  <sheetViews>
    <sheetView showGridLines="0" workbookViewId="0">
      <selection activeCell="M16" sqref="M16"/>
    </sheetView>
  </sheetViews>
  <sheetFormatPr baseColWidth="10" defaultRowHeight="15" x14ac:dyDescent="0.25"/>
  <cols>
    <col min="1" max="1" width="4.7109375" style="45" customWidth="1"/>
    <col min="2" max="4" width="15.7109375" style="45" customWidth="1"/>
    <col min="5" max="5" width="14.140625" style="45" customWidth="1"/>
    <col min="6" max="6" width="22.7109375" style="45" customWidth="1"/>
    <col min="7" max="7" width="4.7109375" style="45" customWidth="1"/>
    <col min="8" max="8" width="16.28515625" style="45" customWidth="1"/>
    <col min="9" max="9" width="21.7109375" style="45" customWidth="1"/>
    <col min="10" max="10" width="9.42578125" style="45" customWidth="1"/>
    <col min="11" max="11" width="4.7109375" style="45" customWidth="1"/>
    <col min="12" max="12" width="11.42578125" style="45"/>
    <col min="13" max="13" width="12.5703125" style="45" customWidth="1"/>
    <col min="14" max="14" width="6.5703125" style="45" customWidth="1"/>
    <col min="15" max="16384" width="11.42578125" style="45"/>
  </cols>
  <sheetData>
    <row r="2" spans="1:15" ht="27" customHeight="1" x14ac:dyDescent="0.25">
      <c r="A2" s="58" t="s">
        <v>55</v>
      </c>
      <c r="B2" s="48" t="s">
        <v>35</v>
      </c>
      <c r="C2" s="50" t="s">
        <v>38</v>
      </c>
      <c r="D2" s="49" t="s">
        <v>39</v>
      </c>
      <c r="E2" s="46"/>
      <c r="F2" s="46"/>
      <c r="G2" s="59" t="s">
        <v>56</v>
      </c>
      <c r="H2" s="169" t="s">
        <v>40</v>
      </c>
      <c r="I2" s="169"/>
      <c r="J2" s="46"/>
      <c r="K2" s="58" t="s">
        <v>57</v>
      </c>
      <c r="L2" s="164" t="s">
        <v>35</v>
      </c>
      <c r="M2" s="165"/>
      <c r="N2" s="166"/>
      <c r="O2" s="53">
        <f ca="1">TODAY()</f>
        <v>43376</v>
      </c>
    </row>
    <row r="3" spans="1:15" x14ac:dyDescent="0.25">
      <c r="B3" s="44">
        <f ca="1">TODAY()</f>
        <v>43376</v>
      </c>
      <c r="C3" s="47"/>
      <c r="D3" s="51"/>
      <c r="E3" s="46"/>
      <c r="F3" s="46"/>
      <c r="G3" s="57"/>
      <c r="H3" s="52" t="s">
        <v>35</v>
      </c>
      <c r="I3" s="52" t="s">
        <v>41</v>
      </c>
      <c r="J3" s="46"/>
      <c r="K3" s="46"/>
      <c r="L3" s="167" t="s">
        <v>44</v>
      </c>
      <c r="M3" s="168"/>
      <c r="N3" s="47">
        <v>2</v>
      </c>
      <c r="O3" s="44"/>
    </row>
    <row r="4" spans="1:15" x14ac:dyDescent="0.25">
      <c r="B4" s="44">
        <v>43176</v>
      </c>
      <c r="C4" s="47"/>
      <c r="D4" s="51"/>
      <c r="F4" s="46"/>
      <c r="G4" s="55"/>
      <c r="H4" s="44">
        <v>43151</v>
      </c>
      <c r="I4" s="47"/>
      <c r="J4" s="46"/>
      <c r="K4" s="46"/>
      <c r="L4" s="167" t="s">
        <v>45</v>
      </c>
      <c r="M4" s="168"/>
      <c r="N4" s="47">
        <v>6</v>
      </c>
      <c r="O4" s="44"/>
    </row>
    <row r="5" spans="1:15" x14ac:dyDescent="0.25">
      <c r="B5" s="44">
        <v>43177</v>
      </c>
      <c r="C5" s="47"/>
      <c r="D5" s="51"/>
      <c r="F5" s="46"/>
      <c r="G5" s="55"/>
      <c r="H5" s="44">
        <v>43175</v>
      </c>
      <c r="I5" s="47"/>
      <c r="J5" s="46"/>
      <c r="K5" s="46"/>
      <c r="L5" s="167" t="s">
        <v>46</v>
      </c>
      <c r="M5" s="168"/>
      <c r="N5" s="47">
        <v>15</v>
      </c>
      <c r="O5" s="44"/>
    </row>
    <row r="6" spans="1:15" x14ac:dyDescent="0.25">
      <c r="B6" s="44">
        <v>43178</v>
      </c>
      <c r="C6" s="51"/>
      <c r="D6" s="51"/>
      <c r="F6" s="46"/>
      <c r="G6" s="55"/>
      <c r="H6" s="44">
        <v>43179</v>
      </c>
      <c r="I6" s="47"/>
      <c r="J6" s="46"/>
      <c r="K6" s="46"/>
      <c r="L6" s="167" t="s">
        <v>47</v>
      </c>
      <c r="M6" s="168"/>
      <c r="N6" s="47">
        <v>10</v>
      </c>
      <c r="O6" s="44"/>
    </row>
    <row r="7" spans="1:15" x14ac:dyDescent="0.25">
      <c r="B7" s="44">
        <v>43179</v>
      </c>
      <c r="C7" s="51"/>
      <c r="D7" s="51"/>
      <c r="F7" s="46"/>
      <c r="G7" s="55"/>
      <c r="H7" s="44">
        <v>43195</v>
      </c>
      <c r="I7" s="47"/>
      <c r="J7" s="46"/>
      <c r="K7" s="46"/>
      <c r="L7" s="167" t="s">
        <v>48</v>
      </c>
      <c r="M7" s="168"/>
      <c r="N7" s="47">
        <v>2</v>
      </c>
      <c r="O7" s="44"/>
    </row>
    <row r="8" spans="1:15" x14ac:dyDescent="0.25">
      <c r="B8" s="44">
        <v>43180</v>
      </c>
      <c r="C8" s="51"/>
      <c r="D8" s="51"/>
      <c r="F8" s="46"/>
      <c r="G8" s="55"/>
      <c r="H8" s="44">
        <v>43250</v>
      </c>
      <c r="I8" s="47"/>
      <c r="J8" s="46"/>
      <c r="K8" s="46"/>
      <c r="L8" s="167" t="s">
        <v>49</v>
      </c>
      <c r="M8" s="168"/>
      <c r="N8" s="47">
        <v>3</v>
      </c>
      <c r="O8" s="44"/>
    </row>
    <row r="9" spans="1:15" x14ac:dyDescent="0.25">
      <c r="B9" s="44">
        <v>43181</v>
      </c>
      <c r="C9" s="51"/>
      <c r="D9" s="51"/>
      <c r="F9" s="46"/>
      <c r="G9" s="55"/>
      <c r="H9" s="44">
        <v>43263</v>
      </c>
      <c r="I9" s="47"/>
      <c r="J9" s="46"/>
      <c r="K9" s="46"/>
      <c r="L9" s="46"/>
    </row>
    <row r="10" spans="1:15" x14ac:dyDescent="0.25">
      <c r="B10" s="44">
        <v>43182</v>
      </c>
      <c r="C10" s="51"/>
      <c r="D10" s="51"/>
      <c r="F10" s="46"/>
      <c r="J10" s="46"/>
      <c r="K10" s="46"/>
      <c r="L10" s="46"/>
    </row>
    <row r="11" spans="1:15" x14ac:dyDescent="0.25">
      <c r="B11" s="55"/>
      <c r="C11" s="56"/>
      <c r="D11" s="56"/>
      <c r="F11" s="46"/>
      <c r="J11" s="46"/>
      <c r="K11" s="46"/>
      <c r="L11" s="46"/>
    </row>
    <row r="12" spans="1:15" x14ac:dyDescent="0.25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</row>
    <row r="13" spans="1:15" x14ac:dyDescent="0.25">
      <c r="B13" s="161" t="s">
        <v>43</v>
      </c>
      <c r="C13" s="162"/>
      <c r="D13" s="162"/>
      <c r="E13" s="162"/>
      <c r="F13" s="162"/>
      <c r="H13" s="163" t="s">
        <v>52</v>
      </c>
      <c r="I13" s="163"/>
      <c r="J13" s="163"/>
      <c r="K13" s="46"/>
    </row>
    <row r="14" spans="1:15" ht="27" customHeight="1" x14ac:dyDescent="0.25">
      <c r="A14" s="58" t="s">
        <v>58</v>
      </c>
      <c r="B14" s="54" t="s">
        <v>42</v>
      </c>
      <c r="C14" s="54" t="s">
        <v>50</v>
      </c>
      <c r="D14" s="54" t="s">
        <v>36</v>
      </c>
      <c r="E14" s="54" t="s">
        <v>37</v>
      </c>
      <c r="F14" s="54" t="s">
        <v>51</v>
      </c>
      <c r="G14" s="58" t="s">
        <v>59</v>
      </c>
      <c r="H14" s="60" t="s">
        <v>35</v>
      </c>
      <c r="I14" s="60" t="s">
        <v>53</v>
      </c>
      <c r="J14" s="60" t="s">
        <v>54</v>
      </c>
      <c r="K14" s="46"/>
    </row>
    <row r="15" spans="1:15" x14ac:dyDescent="0.25">
      <c r="B15" s="44">
        <v>37024</v>
      </c>
      <c r="C15" s="47"/>
      <c r="D15" s="47"/>
      <c r="E15" s="47"/>
      <c r="F15" s="47"/>
      <c r="H15" s="62">
        <v>42449</v>
      </c>
      <c r="I15" s="51"/>
      <c r="J15" s="51"/>
      <c r="K15" s="46"/>
    </row>
    <row r="16" spans="1:15" x14ac:dyDescent="0.25">
      <c r="B16" s="44">
        <v>35962</v>
      </c>
      <c r="C16" s="47"/>
      <c r="D16" s="47"/>
      <c r="E16" s="47"/>
      <c r="F16" s="47"/>
      <c r="H16" s="61">
        <v>36664</v>
      </c>
      <c r="I16" s="51"/>
      <c r="J16" s="51"/>
      <c r="K16" s="46"/>
      <c r="L16" s="46"/>
    </row>
    <row r="17" spans="2:12" x14ac:dyDescent="0.25">
      <c r="B17" s="44">
        <v>40407</v>
      </c>
      <c r="C17" s="47"/>
      <c r="D17" s="47"/>
      <c r="E17" s="47"/>
      <c r="F17" s="47"/>
      <c r="G17" s="46"/>
      <c r="H17" s="44">
        <v>40726</v>
      </c>
      <c r="I17" s="47"/>
      <c r="J17" s="47"/>
      <c r="K17" s="46"/>
      <c r="L17" s="46"/>
    </row>
    <row r="18" spans="2:12" x14ac:dyDescent="0.25">
      <c r="B18" s="44">
        <v>41398</v>
      </c>
      <c r="C18" s="47"/>
      <c r="D18" s="47"/>
      <c r="E18" s="47"/>
      <c r="F18" s="47"/>
      <c r="H18" s="61">
        <v>37879</v>
      </c>
      <c r="I18" s="51"/>
      <c r="J18" s="51"/>
    </row>
    <row r="19" spans="2:12" x14ac:dyDescent="0.25">
      <c r="H19" s="61">
        <v>43744</v>
      </c>
      <c r="I19" s="51"/>
      <c r="J19" s="51"/>
    </row>
    <row r="20" spans="2:12" x14ac:dyDescent="0.25">
      <c r="H20" s="61">
        <v>39568</v>
      </c>
      <c r="I20" s="51"/>
      <c r="J20" s="51"/>
    </row>
  </sheetData>
  <mergeCells count="10">
    <mergeCell ref="B13:F13"/>
    <mergeCell ref="H13:J13"/>
    <mergeCell ref="L2:N2"/>
    <mergeCell ref="L3:M3"/>
    <mergeCell ref="L4:M4"/>
    <mergeCell ref="H2:I2"/>
    <mergeCell ref="L5:M5"/>
    <mergeCell ref="L6:M6"/>
    <mergeCell ref="L7:M7"/>
    <mergeCell ref="L8:M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showGridLines="0" tabSelected="1" workbookViewId="0">
      <selection activeCell="I15" sqref="I15"/>
    </sheetView>
  </sheetViews>
  <sheetFormatPr baseColWidth="10" defaultRowHeight="12.75" x14ac:dyDescent="0.2"/>
  <cols>
    <col min="2" max="2" width="16.85546875" customWidth="1"/>
    <col min="3" max="3" width="12.28515625" customWidth="1"/>
    <col min="4" max="4" width="12.28515625" style="15" customWidth="1"/>
    <col min="5" max="5" width="14.7109375" customWidth="1"/>
    <col min="6" max="6" width="16.7109375" customWidth="1"/>
    <col min="9" max="9" width="12.28515625" bestFit="1" customWidth="1"/>
  </cols>
  <sheetData>
    <row r="2" spans="2:14" ht="25.5" x14ac:dyDescent="0.2">
      <c r="B2" s="64" t="s">
        <v>60</v>
      </c>
      <c r="C2" s="64" t="s">
        <v>61</v>
      </c>
      <c r="D2" s="64" t="s">
        <v>78</v>
      </c>
      <c r="E2" s="64" t="s">
        <v>62</v>
      </c>
      <c r="F2" s="64" t="s">
        <v>63</v>
      </c>
      <c r="G2" s="64" t="s">
        <v>64</v>
      </c>
    </row>
    <row r="3" spans="2:14" x14ac:dyDescent="0.2">
      <c r="B3" s="65" t="s">
        <v>245</v>
      </c>
      <c r="C3" s="66">
        <v>39797</v>
      </c>
      <c r="D3" s="66" t="s">
        <v>79</v>
      </c>
      <c r="E3" s="67">
        <v>25000</v>
      </c>
      <c r="F3" s="63">
        <v>2000</v>
      </c>
      <c r="G3" s="63">
        <v>23000</v>
      </c>
    </row>
    <row r="4" spans="2:14" x14ac:dyDescent="0.2">
      <c r="B4" s="65" t="s">
        <v>246</v>
      </c>
      <c r="C4" s="66">
        <v>33057</v>
      </c>
      <c r="D4" s="66" t="s">
        <v>80</v>
      </c>
      <c r="E4" s="67">
        <v>29000</v>
      </c>
      <c r="F4" s="63">
        <v>2320</v>
      </c>
      <c r="G4" s="63">
        <v>26680</v>
      </c>
    </row>
    <row r="5" spans="2:14" x14ac:dyDescent="0.2">
      <c r="B5" s="65" t="s">
        <v>247</v>
      </c>
      <c r="C5" s="66">
        <v>37055</v>
      </c>
      <c r="D5" s="66" t="s">
        <v>81</v>
      </c>
      <c r="E5" s="67">
        <v>18500</v>
      </c>
      <c r="F5" s="63">
        <v>0</v>
      </c>
      <c r="G5" s="63">
        <v>18500</v>
      </c>
    </row>
    <row r="6" spans="2:14" x14ac:dyDescent="0.2">
      <c r="B6" s="65" t="s">
        <v>248</v>
      </c>
      <c r="C6" s="68"/>
      <c r="D6" s="68" t="s">
        <v>81</v>
      </c>
      <c r="E6" s="67">
        <v>22500</v>
      </c>
      <c r="F6" s="63">
        <v>1800</v>
      </c>
      <c r="G6" s="63">
        <v>20700</v>
      </c>
    </row>
    <row r="7" spans="2:14" x14ac:dyDescent="0.2">
      <c r="B7" s="65" t="s">
        <v>249</v>
      </c>
      <c r="C7" s="66">
        <v>42270</v>
      </c>
      <c r="D7" s="66" t="s">
        <v>80</v>
      </c>
      <c r="E7" s="67">
        <v>22500</v>
      </c>
      <c r="F7" s="63">
        <v>1800</v>
      </c>
      <c r="G7" s="63">
        <v>20700</v>
      </c>
      <c r="N7" s="69"/>
    </row>
    <row r="8" spans="2:14" x14ac:dyDescent="0.2">
      <c r="B8" s="65" t="s">
        <v>250</v>
      </c>
      <c r="C8" s="68"/>
      <c r="D8" s="68" t="s">
        <v>81</v>
      </c>
      <c r="E8" s="67">
        <v>25000</v>
      </c>
      <c r="F8" s="63">
        <v>2000</v>
      </c>
      <c r="G8" s="63">
        <v>23000</v>
      </c>
    </row>
    <row r="9" spans="2:14" x14ac:dyDescent="0.2">
      <c r="B9" s="65" t="s">
        <v>251</v>
      </c>
      <c r="C9" s="66">
        <v>36603</v>
      </c>
      <c r="D9" s="66" t="s">
        <v>81</v>
      </c>
      <c r="E9" s="67">
        <v>25000</v>
      </c>
      <c r="F9" s="63">
        <v>2000</v>
      </c>
      <c r="G9" s="63">
        <v>23000</v>
      </c>
    </row>
    <row r="10" spans="2:14" x14ac:dyDescent="0.2">
      <c r="B10" s="65" t="s">
        <v>252</v>
      </c>
      <c r="C10" s="68"/>
      <c r="D10" s="68" t="s">
        <v>79</v>
      </c>
      <c r="E10" s="67">
        <v>30000</v>
      </c>
      <c r="F10" s="63">
        <v>2400</v>
      </c>
      <c r="G10" s="63">
        <v>27600</v>
      </c>
    </row>
    <row r="11" spans="2:14" x14ac:dyDescent="0.2">
      <c r="B11" s="65" t="s">
        <v>253</v>
      </c>
      <c r="C11" s="66">
        <v>40088</v>
      </c>
      <c r="D11" s="66" t="s">
        <v>79</v>
      </c>
      <c r="E11" s="67">
        <v>22000</v>
      </c>
      <c r="F11" s="63">
        <v>0</v>
      </c>
      <c r="G11" s="63">
        <v>22000</v>
      </c>
    </row>
    <row r="12" spans="2:14" x14ac:dyDescent="0.2">
      <c r="B12" s="65" t="s">
        <v>254</v>
      </c>
      <c r="C12" s="68"/>
      <c r="D12" s="68" t="s">
        <v>81</v>
      </c>
      <c r="E12" s="67">
        <v>22000</v>
      </c>
      <c r="F12" s="63">
        <v>0</v>
      </c>
      <c r="G12" s="63">
        <v>22000</v>
      </c>
    </row>
    <row r="13" spans="2:14" x14ac:dyDescent="0.2">
      <c r="B13" s="65" t="s">
        <v>255</v>
      </c>
      <c r="C13" s="66">
        <v>42833</v>
      </c>
      <c r="D13" s="66" t="s">
        <v>81</v>
      </c>
      <c r="E13" s="67">
        <v>35000</v>
      </c>
      <c r="F13" s="63">
        <v>2800</v>
      </c>
      <c r="G13" s="63">
        <v>32200</v>
      </c>
    </row>
    <row r="14" spans="2:14" x14ac:dyDescent="0.2">
      <c r="B14" s="65" t="s">
        <v>256</v>
      </c>
      <c r="C14" s="66">
        <v>42500</v>
      </c>
      <c r="D14" s="66" t="s">
        <v>80</v>
      </c>
      <c r="E14" s="67">
        <v>27000</v>
      </c>
      <c r="F14" s="63">
        <v>2160</v>
      </c>
      <c r="G14" s="63">
        <v>24840</v>
      </c>
    </row>
    <row r="15" spans="2:14" x14ac:dyDescent="0.2">
      <c r="B15" s="65" t="s">
        <v>248</v>
      </c>
      <c r="C15" s="66">
        <v>38243</v>
      </c>
      <c r="D15" s="66" t="s">
        <v>79</v>
      </c>
      <c r="E15" s="67">
        <v>24000</v>
      </c>
      <c r="F15" s="63">
        <v>1920</v>
      </c>
      <c r="G15" s="63">
        <v>22080</v>
      </c>
    </row>
    <row r="16" spans="2:14" x14ac:dyDescent="0.2">
      <c r="B16" s="65" t="s">
        <v>257</v>
      </c>
      <c r="C16" s="66">
        <v>41122</v>
      </c>
      <c r="D16" s="66" t="s">
        <v>81</v>
      </c>
      <c r="E16" s="67">
        <v>30000</v>
      </c>
      <c r="F16" s="63">
        <v>2400</v>
      </c>
      <c r="G16" s="63">
        <v>27600</v>
      </c>
    </row>
    <row r="17" spans="2:7" x14ac:dyDescent="0.2">
      <c r="B17" s="65" t="s">
        <v>258</v>
      </c>
      <c r="C17" s="68"/>
      <c r="D17" s="68" t="s">
        <v>81</v>
      </c>
      <c r="E17" s="67">
        <v>28000</v>
      </c>
      <c r="F17" s="63">
        <v>2240</v>
      </c>
      <c r="G17" s="63">
        <v>25760</v>
      </c>
    </row>
    <row r="19" spans="2:7" ht="13.5" thickBot="1" x14ac:dyDescent="0.25"/>
    <row r="20" spans="2:7" x14ac:dyDescent="0.2">
      <c r="B20" s="70" t="s">
        <v>82</v>
      </c>
      <c r="C20" s="71"/>
      <c r="D20" s="71"/>
      <c r="E20" s="71"/>
      <c r="F20" s="71"/>
      <c r="G20" s="72"/>
    </row>
    <row r="21" spans="2:7" x14ac:dyDescent="0.2">
      <c r="B21" s="73"/>
      <c r="C21" s="74"/>
      <c r="D21" s="74"/>
      <c r="E21" s="74"/>
      <c r="F21" s="74"/>
      <c r="G21" s="75"/>
    </row>
    <row r="22" spans="2:7" x14ac:dyDescent="0.2">
      <c r="B22" s="76" t="s">
        <v>83</v>
      </c>
      <c r="C22" s="77"/>
      <c r="D22" s="77"/>
      <c r="E22" s="77"/>
      <c r="F22" s="77"/>
      <c r="G22" s="78"/>
    </row>
    <row r="23" spans="2:7" x14ac:dyDescent="0.2">
      <c r="B23" s="76" t="s">
        <v>84</v>
      </c>
      <c r="C23" s="77"/>
      <c r="D23" s="77"/>
      <c r="E23" s="77"/>
      <c r="F23" s="77"/>
      <c r="G23" s="78"/>
    </row>
    <row r="24" spans="2:7" x14ac:dyDescent="0.2">
      <c r="B24" s="76"/>
      <c r="C24" s="77"/>
      <c r="D24" s="77"/>
      <c r="E24" s="77"/>
      <c r="F24" s="77"/>
      <c r="G24" s="78"/>
    </row>
    <row r="25" spans="2:7" x14ac:dyDescent="0.2">
      <c r="B25" s="79" t="s">
        <v>88</v>
      </c>
      <c r="C25" s="80"/>
      <c r="D25" s="80"/>
      <c r="E25" s="80"/>
      <c r="F25" s="80"/>
      <c r="G25" s="81"/>
    </row>
    <row r="26" spans="2:7" ht="13.5" thickBot="1" x14ac:dyDescent="0.25">
      <c r="B26" s="82"/>
      <c r="C26" s="83"/>
      <c r="D26" s="83"/>
      <c r="E26" s="83"/>
      <c r="F26" s="83"/>
      <c r="G26" s="84"/>
    </row>
    <row r="27" spans="2:7" ht="13.5" thickBot="1" x14ac:dyDescent="0.25"/>
    <row r="28" spans="2:7" x14ac:dyDescent="0.2">
      <c r="B28" s="89" t="s">
        <v>244</v>
      </c>
      <c r="C28" s="90"/>
      <c r="D28" s="90"/>
      <c r="E28" s="90"/>
      <c r="F28" s="90"/>
      <c r="G28" s="86"/>
    </row>
    <row r="29" spans="2:7" x14ac:dyDescent="0.2">
      <c r="B29" s="91" t="s">
        <v>85</v>
      </c>
      <c r="C29" s="92"/>
      <c r="D29" s="92"/>
      <c r="E29" s="92"/>
      <c r="F29" s="92"/>
      <c r="G29" s="87"/>
    </row>
    <row r="30" spans="2:7" x14ac:dyDescent="0.2">
      <c r="B30" s="91"/>
      <c r="C30" s="92"/>
      <c r="D30" s="92"/>
      <c r="E30" s="92"/>
      <c r="F30" s="92"/>
      <c r="G30" s="87"/>
    </row>
    <row r="31" spans="2:7" x14ac:dyDescent="0.2">
      <c r="B31" s="93" t="s">
        <v>87</v>
      </c>
      <c r="C31" s="94"/>
      <c r="D31" s="94"/>
      <c r="E31" s="94"/>
      <c r="F31" s="94"/>
      <c r="G31" s="85"/>
    </row>
    <row r="32" spans="2:7" x14ac:dyDescent="0.2">
      <c r="B32" s="93"/>
      <c r="C32" s="94"/>
      <c r="D32" s="94"/>
      <c r="E32" s="94"/>
      <c r="F32" s="94"/>
      <c r="G32" s="85"/>
    </row>
    <row r="33" spans="2:7" x14ac:dyDescent="0.2">
      <c r="B33" s="91" t="s">
        <v>227</v>
      </c>
      <c r="C33" s="92"/>
      <c r="D33" s="92"/>
      <c r="E33" s="92"/>
      <c r="F33" s="92"/>
      <c r="G33" s="87"/>
    </row>
    <row r="34" spans="2:7" ht="13.5" thickBot="1" x14ac:dyDescent="0.25">
      <c r="B34" s="95"/>
      <c r="C34" s="96"/>
      <c r="D34" s="96"/>
      <c r="E34" s="96"/>
      <c r="F34" s="96"/>
      <c r="G34" s="8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workbookViewId="0">
      <selection activeCell="K7" sqref="K7"/>
    </sheetView>
  </sheetViews>
  <sheetFormatPr baseColWidth="10" defaultRowHeight="12.75" x14ac:dyDescent="0.2"/>
  <cols>
    <col min="2" max="3" width="15.7109375" customWidth="1"/>
    <col min="4" max="4" width="15.7109375" style="15" customWidth="1"/>
    <col min="5" max="9" width="15.7109375" customWidth="1"/>
  </cols>
  <sheetData>
    <row r="2" spans="2:9" ht="25.5" x14ac:dyDescent="0.2">
      <c r="B2" s="64" t="s">
        <v>60</v>
      </c>
      <c r="C2" s="64" t="s">
        <v>61</v>
      </c>
      <c r="D2" s="64" t="s">
        <v>89</v>
      </c>
      <c r="E2" s="64" t="s">
        <v>78</v>
      </c>
      <c r="F2" s="64" t="s">
        <v>62</v>
      </c>
      <c r="G2" s="64" t="s">
        <v>91</v>
      </c>
      <c r="H2" s="64" t="s">
        <v>90</v>
      </c>
      <c r="I2" s="64" t="s">
        <v>92</v>
      </c>
    </row>
    <row r="3" spans="2:9" x14ac:dyDescent="0.2">
      <c r="B3" s="65" t="s">
        <v>65</v>
      </c>
      <c r="C3" s="66">
        <v>39797</v>
      </c>
      <c r="D3" s="97">
        <v>30</v>
      </c>
      <c r="E3" s="66" t="s">
        <v>79</v>
      </c>
      <c r="F3" s="67">
        <v>25000</v>
      </c>
      <c r="G3" s="63"/>
      <c r="H3" s="63"/>
      <c r="I3" s="63"/>
    </row>
    <row r="4" spans="2:9" x14ac:dyDescent="0.2">
      <c r="B4" s="65" t="s">
        <v>66</v>
      </c>
      <c r="C4" s="66">
        <v>33057</v>
      </c>
      <c r="D4" s="97">
        <v>40</v>
      </c>
      <c r="E4" s="66" t="s">
        <v>80</v>
      </c>
      <c r="F4" s="67">
        <v>29000</v>
      </c>
      <c r="G4" s="63"/>
      <c r="H4" s="63"/>
      <c r="I4" s="63"/>
    </row>
    <row r="5" spans="2:9" x14ac:dyDescent="0.2">
      <c r="B5" s="65" t="s">
        <v>67</v>
      </c>
      <c r="C5" s="66">
        <v>41803</v>
      </c>
      <c r="D5" s="97">
        <v>35</v>
      </c>
      <c r="E5" s="66" t="s">
        <v>81</v>
      </c>
      <c r="F5" s="67">
        <v>18500</v>
      </c>
      <c r="G5" s="63"/>
      <c r="H5" s="63"/>
      <c r="I5" s="63"/>
    </row>
    <row r="6" spans="2:9" x14ac:dyDescent="0.2">
      <c r="B6" s="65" t="s">
        <v>68</v>
      </c>
      <c r="C6" s="66">
        <v>41445</v>
      </c>
      <c r="D6" s="97">
        <v>25</v>
      </c>
      <c r="E6" s="68" t="s">
        <v>81</v>
      </c>
      <c r="F6" s="67">
        <v>22500</v>
      </c>
      <c r="G6" s="63"/>
      <c r="H6" s="63"/>
      <c r="I6" s="63"/>
    </row>
    <row r="7" spans="2:9" x14ac:dyDescent="0.2">
      <c r="B7" s="65" t="s">
        <v>69</v>
      </c>
      <c r="C7" s="66">
        <v>42270</v>
      </c>
      <c r="D7" s="97">
        <v>30</v>
      </c>
      <c r="E7" s="66" t="s">
        <v>80</v>
      </c>
      <c r="F7" s="67">
        <v>22500</v>
      </c>
      <c r="G7" s="63"/>
      <c r="H7" s="63"/>
      <c r="I7" s="63"/>
    </row>
    <row r="8" spans="2:9" x14ac:dyDescent="0.2">
      <c r="B8" s="65" t="s">
        <v>70</v>
      </c>
      <c r="C8" s="66">
        <v>42064</v>
      </c>
      <c r="D8" s="97">
        <v>28</v>
      </c>
      <c r="E8" s="68" t="s">
        <v>81</v>
      </c>
      <c r="F8" s="67">
        <v>25000</v>
      </c>
      <c r="G8" s="63"/>
      <c r="H8" s="63"/>
      <c r="I8" s="63"/>
    </row>
    <row r="9" spans="2:9" x14ac:dyDescent="0.2">
      <c r="B9" s="65" t="s">
        <v>71</v>
      </c>
      <c r="C9" s="66">
        <v>36603</v>
      </c>
      <c r="D9" s="97">
        <v>50</v>
      </c>
      <c r="E9" s="66" t="s">
        <v>81</v>
      </c>
      <c r="F9" s="67">
        <v>25000</v>
      </c>
      <c r="G9" s="63"/>
      <c r="H9" s="63"/>
      <c r="I9" s="63"/>
    </row>
    <row r="10" spans="2:9" x14ac:dyDescent="0.2">
      <c r="B10" s="65" t="s">
        <v>72</v>
      </c>
      <c r="C10" s="66">
        <v>41731</v>
      </c>
      <c r="D10" s="97">
        <v>32</v>
      </c>
      <c r="E10" s="68" t="s">
        <v>79</v>
      </c>
      <c r="F10" s="67">
        <v>30000</v>
      </c>
      <c r="G10" s="63"/>
      <c r="H10" s="63"/>
      <c r="I10" s="63"/>
    </row>
    <row r="11" spans="2:9" x14ac:dyDescent="0.2">
      <c r="B11" s="65" t="s">
        <v>73</v>
      </c>
      <c r="C11" s="66">
        <v>42645</v>
      </c>
      <c r="D11" s="97">
        <v>20</v>
      </c>
      <c r="E11" s="66" t="s">
        <v>79</v>
      </c>
      <c r="F11" s="67">
        <v>22000</v>
      </c>
      <c r="G11" s="63"/>
      <c r="H11" s="63"/>
      <c r="I11" s="63"/>
    </row>
    <row r="12" spans="2:9" x14ac:dyDescent="0.2">
      <c r="B12" s="65" t="s">
        <v>74</v>
      </c>
      <c r="C12" s="66">
        <v>37441</v>
      </c>
      <c r="D12" s="97">
        <v>42</v>
      </c>
      <c r="E12" s="68" t="s">
        <v>81</v>
      </c>
      <c r="F12" s="67">
        <v>22000</v>
      </c>
      <c r="G12" s="63"/>
      <c r="H12" s="63"/>
      <c r="I12" s="63"/>
    </row>
    <row r="13" spans="2:9" x14ac:dyDescent="0.2">
      <c r="B13" s="65" t="s">
        <v>75</v>
      </c>
      <c r="C13" s="66">
        <v>42833</v>
      </c>
      <c r="D13" s="97">
        <v>22</v>
      </c>
      <c r="E13" s="66" t="s">
        <v>81</v>
      </c>
      <c r="F13" s="67">
        <v>35000</v>
      </c>
      <c r="G13" s="63"/>
      <c r="H13" s="63"/>
      <c r="I13" s="63"/>
    </row>
    <row r="14" spans="2:9" x14ac:dyDescent="0.2">
      <c r="B14" s="65" t="s">
        <v>76</v>
      </c>
      <c r="C14" s="66">
        <v>42500</v>
      </c>
      <c r="D14" s="97">
        <v>27</v>
      </c>
      <c r="E14" s="66" t="s">
        <v>80</v>
      </c>
      <c r="F14" s="67">
        <v>27000</v>
      </c>
      <c r="G14" s="63"/>
      <c r="H14" s="63"/>
      <c r="I14" s="63"/>
    </row>
    <row r="15" spans="2:9" x14ac:dyDescent="0.2">
      <c r="B15" s="65" t="s">
        <v>68</v>
      </c>
      <c r="C15" s="66">
        <v>38243</v>
      </c>
      <c r="D15" s="97">
        <v>36</v>
      </c>
      <c r="E15" s="66" t="s">
        <v>79</v>
      </c>
      <c r="F15" s="67">
        <v>24000</v>
      </c>
      <c r="G15" s="63"/>
      <c r="H15" s="63"/>
      <c r="I15" s="63"/>
    </row>
    <row r="16" spans="2:9" x14ac:dyDescent="0.2">
      <c r="B16" s="65" t="s">
        <v>77</v>
      </c>
      <c r="C16" s="66">
        <v>41122</v>
      </c>
      <c r="D16" s="97">
        <v>30</v>
      </c>
      <c r="E16" s="66" t="s">
        <v>81</v>
      </c>
      <c r="F16" s="67">
        <v>30000</v>
      </c>
      <c r="G16" s="63"/>
      <c r="H16" s="63"/>
      <c r="I16" s="63"/>
    </row>
    <row r="17" spans="2:9" x14ac:dyDescent="0.2">
      <c r="B17" s="65" t="s">
        <v>86</v>
      </c>
      <c r="C17" s="66">
        <v>40814</v>
      </c>
      <c r="D17" s="97">
        <v>29</v>
      </c>
      <c r="E17" s="68" t="s">
        <v>81</v>
      </c>
      <c r="F17" s="67">
        <v>28000</v>
      </c>
      <c r="G17" s="63"/>
      <c r="H17" s="63"/>
      <c r="I17" s="6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"/>
  <sheetViews>
    <sheetView workbookViewId="0">
      <selection activeCell="O14" sqref="O14"/>
    </sheetView>
  </sheetViews>
  <sheetFormatPr baseColWidth="10" defaultRowHeight="12.75" x14ac:dyDescent="0.2"/>
  <cols>
    <col min="1" max="1" width="11.42578125" style="43"/>
    <col min="5" max="5" width="17.7109375" customWidth="1"/>
    <col min="6" max="6" width="5.140625" style="43" customWidth="1"/>
    <col min="10" max="10" width="5.5703125" customWidth="1"/>
    <col min="14" max="14" width="5" customWidth="1"/>
  </cols>
  <sheetData>
    <row r="2" spans="2:17" x14ac:dyDescent="0.2">
      <c r="H2" s="69"/>
      <c r="K2" s="107"/>
      <c r="L2" s="107"/>
      <c r="M2" s="107"/>
      <c r="N2" s="107"/>
      <c r="O2" s="170" t="s">
        <v>112</v>
      </c>
      <c r="P2" s="170"/>
      <c r="Q2" s="170"/>
    </row>
    <row r="3" spans="2:17" ht="15" customHeight="1" x14ac:dyDescent="0.2">
      <c r="B3" s="102" t="s">
        <v>101</v>
      </c>
      <c r="C3" s="102" t="s">
        <v>95</v>
      </c>
      <c r="D3" s="102" t="s">
        <v>93</v>
      </c>
      <c r="E3" s="102" t="s">
        <v>94</v>
      </c>
      <c r="F3" s="98"/>
      <c r="G3" s="102" t="s">
        <v>107</v>
      </c>
      <c r="H3" s="102" t="s">
        <v>108</v>
      </c>
      <c r="I3" s="102" t="s">
        <v>102</v>
      </c>
      <c r="K3" s="104" t="s">
        <v>113</v>
      </c>
      <c r="L3" s="104" t="s">
        <v>114</v>
      </c>
      <c r="M3" s="104" t="s">
        <v>115</v>
      </c>
      <c r="N3" s="107"/>
      <c r="O3" s="108" t="s">
        <v>113</v>
      </c>
      <c r="P3" s="108" t="s">
        <v>116</v>
      </c>
      <c r="Q3" s="108" t="s">
        <v>114</v>
      </c>
    </row>
    <row r="4" spans="2:17" x14ac:dyDescent="0.2">
      <c r="B4" s="99">
        <v>42804</v>
      </c>
      <c r="C4" s="100">
        <v>2000000</v>
      </c>
      <c r="D4" s="100">
        <v>1</v>
      </c>
      <c r="E4" s="100" t="s">
        <v>96</v>
      </c>
      <c r="G4" s="100">
        <v>1</v>
      </c>
      <c r="H4" s="100">
        <v>3</v>
      </c>
      <c r="I4" s="101" t="s">
        <v>103</v>
      </c>
      <c r="K4" s="106"/>
      <c r="L4" s="106"/>
      <c r="M4" s="106"/>
      <c r="N4" s="107"/>
      <c r="O4" s="106">
        <v>1</v>
      </c>
      <c r="P4" s="109">
        <v>0.05</v>
      </c>
      <c r="Q4" s="110">
        <v>400</v>
      </c>
    </row>
    <row r="5" spans="2:17" x14ac:dyDescent="0.2">
      <c r="B5" s="99">
        <v>42836</v>
      </c>
      <c r="C5" s="100">
        <v>30000</v>
      </c>
      <c r="D5" s="100">
        <v>5</v>
      </c>
      <c r="E5" s="101" t="s">
        <v>99</v>
      </c>
      <c r="F5" s="69"/>
      <c r="G5" s="100">
        <v>4</v>
      </c>
      <c r="H5" s="100">
        <v>6</v>
      </c>
      <c r="I5" s="101" t="s">
        <v>104</v>
      </c>
      <c r="K5" s="106"/>
      <c r="L5" s="106"/>
      <c r="M5" s="106"/>
      <c r="N5" s="107"/>
      <c r="O5" s="106">
        <v>2</v>
      </c>
      <c r="P5" s="109">
        <v>7.0000000000000007E-2</v>
      </c>
      <c r="Q5" s="110">
        <v>300</v>
      </c>
    </row>
    <row r="6" spans="2:17" x14ac:dyDescent="0.2">
      <c r="B6" s="99">
        <v>42867</v>
      </c>
      <c r="C6" s="100">
        <v>1000000</v>
      </c>
      <c r="D6" s="100">
        <v>3</v>
      </c>
      <c r="E6" s="100" t="s">
        <v>98</v>
      </c>
      <c r="G6" s="100">
        <v>7</v>
      </c>
      <c r="H6" s="100">
        <v>9</v>
      </c>
      <c r="I6" s="101" t="s">
        <v>105</v>
      </c>
      <c r="K6" s="106"/>
      <c r="L6" s="106"/>
      <c r="M6" s="106"/>
      <c r="N6" s="107"/>
      <c r="O6" s="106">
        <v>3</v>
      </c>
      <c r="P6" s="109">
        <v>0.08</v>
      </c>
      <c r="Q6" s="110">
        <v>200</v>
      </c>
    </row>
    <row r="7" spans="2:17" x14ac:dyDescent="0.2">
      <c r="B7" s="99">
        <v>42888</v>
      </c>
      <c r="C7" s="100">
        <v>1500000</v>
      </c>
      <c r="D7" s="100">
        <v>2</v>
      </c>
      <c r="E7" s="101" t="s">
        <v>97</v>
      </c>
      <c r="F7" s="69"/>
      <c r="G7" s="100">
        <v>10</v>
      </c>
      <c r="H7" s="100"/>
      <c r="I7" s="101" t="s">
        <v>106</v>
      </c>
      <c r="K7" s="106"/>
      <c r="L7" s="106"/>
      <c r="M7" s="106"/>
      <c r="N7" s="107"/>
      <c r="O7" s="107"/>
      <c r="P7" s="107"/>
    </row>
    <row r="8" spans="2:17" x14ac:dyDescent="0.2">
      <c r="B8" s="99">
        <v>42930</v>
      </c>
      <c r="C8" s="100">
        <v>550000</v>
      </c>
      <c r="D8" s="100">
        <v>4</v>
      </c>
      <c r="E8" s="100" t="s">
        <v>100</v>
      </c>
      <c r="K8" s="106"/>
      <c r="L8" s="106"/>
      <c r="M8" s="106"/>
      <c r="N8" s="107"/>
      <c r="O8" s="107"/>
      <c r="P8" s="107"/>
    </row>
    <row r="11" spans="2:17" x14ac:dyDescent="0.2">
      <c r="B11" s="104" t="s">
        <v>109</v>
      </c>
      <c r="C11" s="104" t="s">
        <v>93</v>
      </c>
      <c r="D11" s="104" t="s">
        <v>111</v>
      </c>
      <c r="E11" s="104" t="s">
        <v>94</v>
      </c>
      <c r="F11" s="105"/>
      <c r="G11" s="104" t="s">
        <v>110</v>
      </c>
      <c r="H11" s="104" t="s">
        <v>102</v>
      </c>
    </row>
    <row r="12" spans="2:17" x14ac:dyDescent="0.2">
      <c r="B12" s="106"/>
      <c r="C12" s="106"/>
      <c r="D12" s="106"/>
      <c r="E12" s="106"/>
      <c r="F12" s="107"/>
      <c r="G12" s="106"/>
      <c r="H12" s="106"/>
    </row>
  </sheetData>
  <mergeCells count="1">
    <mergeCell ref="O2:Q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3"/>
  <sheetViews>
    <sheetView workbookViewId="0">
      <selection activeCell="N8" sqref="N8"/>
    </sheetView>
  </sheetViews>
  <sheetFormatPr baseColWidth="10" defaultRowHeight="12.75" x14ac:dyDescent="0.2"/>
  <cols>
    <col min="2" max="2" width="15.7109375" customWidth="1"/>
    <col min="3" max="3" width="16" customWidth="1"/>
    <col min="4" max="4" width="16.28515625" customWidth="1"/>
    <col min="5" max="5" width="19.7109375" customWidth="1"/>
    <col min="7" max="7" width="14.5703125" customWidth="1"/>
    <col min="8" max="8" width="16.85546875" customWidth="1"/>
    <col min="9" max="9" width="12.28515625" customWidth="1"/>
  </cols>
  <sheetData>
    <row r="2" spans="2:11" ht="24.95" customHeight="1" x14ac:dyDescent="0.2">
      <c r="B2" s="171" t="s">
        <v>137</v>
      </c>
      <c r="C2" s="171"/>
      <c r="D2" s="171"/>
      <c r="E2" s="171"/>
      <c r="G2" s="172" t="s">
        <v>142</v>
      </c>
      <c r="H2" s="172"/>
      <c r="I2" s="172"/>
      <c r="J2" s="172"/>
      <c r="K2" s="172"/>
    </row>
    <row r="3" spans="2:11" ht="38.25" x14ac:dyDescent="0.2">
      <c r="B3" s="115" t="s">
        <v>117</v>
      </c>
      <c r="C3" s="115" t="s">
        <v>118</v>
      </c>
      <c r="D3" s="115" t="s">
        <v>119</v>
      </c>
      <c r="E3" s="115" t="s">
        <v>120</v>
      </c>
      <c r="G3" s="64" t="s">
        <v>140</v>
      </c>
      <c r="H3" s="64" t="s">
        <v>60</v>
      </c>
      <c r="I3" s="64" t="s">
        <v>61</v>
      </c>
      <c r="J3" s="64" t="s">
        <v>64</v>
      </c>
      <c r="K3" s="64" t="s">
        <v>141</v>
      </c>
    </row>
    <row r="4" spans="2:11" ht="15" x14ac:dyDescent="0.25">
      <c r="B4" s="111"/>
      <c r="C4" s="112" t="s">
        <v>131</v>
      </c>
      <c r="D4" s="113">
        <v>1450</v>
      </c>
      <c r="E4" s="114" t="s">
        <v>132</v>
      </c>
      <c r="G4" s="100"/>
      <c r="H4" s="65" t="s">
        <v>65</v>
      </c>
      <c r="I4" s="66">
        <v>39797</v>
      </c>
      <c r="J4" s="63">
        <v>23000</v>
      </c>
      <c r="K4" s="100"/>
    </row>
    <row r="5" spans="2:11" ht="15" x14ac:dyDescent="0.25">
      <c r="B5" s="111"/>
      <c r="C5" s="112" t="s">
        <v>121</v>
      </c>
      <c r="D5" s="113">
        <v>5800</v>
      </c>
      <c r="E5" s="114" t="s">
        <v>122</v>
      </c>
      <c r="G5" s="100"/>
      <c r="H5" s="65" t="s">
        <v>66</v>
      </c>
      <c r="I5" s="66">
        <v>33057</v>
      </c>
      <c r="J5" s="63">
        <v>26680</v>
      </c>
      <c r="K5" s="100"/>
    </row>
    <row r="6" spans="2:11" ht="15" x14ac:dyDescent="0.25">
      <c r="B6" s="111"/>
      <c r="C6" s="112" t="s">
        <v>125</v>
      </c>
      <c r="D6" s="113">
        <v>2500</v>
      </c>
      <c r="E6" s="114" t="s">
        <v>126</v>
      </c>
      <c r="G6" s="100"/>
      <c r="H6" s="65" t="s">
        <v>67</v>
      </c>
      <c r="I6" s="66">
        <v>37055</v>
      </c>
      <c r="J6" s="63">
        <v>18500</v>
      </c>
      <c r="K6" s="100"/>
    </row>
    <row r="7" spans="2:11" ht="15" x14ac:dyDescent="0.25">
      <c r="B7" s="111"/>
      <c r="C7" s="112" t="s">
        <v>123</v>
      </c>
      <c r="D7" s="113">
        <v>4050</v>
      </c>
      <c r="E7" s="114" t="s">
        <v>124</v>
      </c>
      <c r="G7" s="100"/>
      <c r="H7" s="65" t="s">
        <v>68</v>
      </c>
      <c r="I7" s="66">
        <v>37113</v>
      </c>
      <c r="J7" s="63">
        <v>20700</v>
      </c>
      <c r="K7" s="100"/>
    </row>
    <row r="8" spans="2:11" ht="15" x14ac:dyDescent="0.25">
      <c r="B8" s="111"/>
      <c r="C8" s="112" t="s">
        <v>127</v>
      </c>
      <c r="D8" s="113">
        <v>2450</v>
      </c>
      <c r="E8" s="114" t="s">
        <v>128</v>
      </c>
      <c r="G8" s="100"/>
      <c r="H8" s="65" t="s">
        <v>69</v>
      </c>
      <c r="I8" s="66">
        <v>42270</v>
      </c>
      <c r="J8" s="63">
        <v>20700</v>
      </c>
      <c r="K8" s="100"/>
    </row>
    <row r="9" spans="2:11" ht="15" x14ac:dyDescent="0.25">
      <c r="B9" s="111"/>
      <c r="C9" s="112" t="s">
        <v>133</v>
      </c>
      <c r="D9" s="113">
        <v>250</v>
      </c>
      <c r="E9" s="114" t="s">
        <v>134</v>
      </c>
      <c r="G9" s="100"/>
      <c r="H9" s="65" t="s">
        <v>70</v>
      </c>
      <c r="I9" s="66">
        <v>41789</v>
      </c>
      <c r="J9" s="63">
        <v>23000</v>
      </c>
      <c r="K9" s="100"/>
    </row>
    <row r="10" spans="2:11" ht="15" x14ac:dyDescent="0.25">
      <c r="B10" s="111"/>
      <c r="C10" s="112" t="s">
        <v>135</v>
      </c>
      <c r="D10" s="113">
        <v>0</v>
      </c>
      <c r="E10" s="114" t="s">
        <v>136</v>
      </c>
      <c r="G10" s="100"/>
      <c r="H10" s="65" t="s">
        <v>71</v>
      </c>
      <c r="I10" s="66">
        <v>36603</v>
      </c>
      <c r="J10" s="63">
        <v>23000</v>
      </c>
      <c r="K10" s="100"/>
    </row>
    <row r="11" spans="2:11" ht="15" customHeight="1" x14ac:dyDescent="0.25">
      <c r="B11" s="111"/>
      <c r="C11" s="112" t="s">
        <v>129</v>
      </c>
      <c r="D11" s="113">
        <v>2100</v>
      </c>
      <c r="E11" s="114" t="s">
        <v>130</v>
      </c>
      <c r="G11" s="100"/>
      <c r="H11" s="65" t="s">
        <v>72</v>
      </c>
      <c r="I11" s="66">
        <v>40809</v>
      </c>
      <c r="J11" s="63">
        <v>27600</v>
      </c>
      <c r="K11" s="100"/>
    </row>
    <row r="12" spans="2:11" ht="15" customHeight="1" x14ac:dyDescent="0.2">
      <c r="G12" s="100"/>
      <c r="H12" s="65" t="s">
        <v>73</v>
      </c>
      <c r="I12" s="66">
        <v>40088</v>
      </c>
      <c r="J12" s="63">
        <v>22000</v>
      </c>
      <c r="K12" s="100"/>
    </row>
    <row r="13" spans="2:11" ht="15" customHeight="1" thickBot="1" x14ac:dyDescent="0.25">
      <c r="G13" s="100"/>
      <c r="H13" s="65" t="s">
        <v>74</v>
      </c>
      <c r="I13" s="66">
        <v>38640</v>
      </c>
      <c r="J13" s="63">
        <v>22000</v>
      </c>
      <c r="K13" s="100"/>
    </row>
    <row r="14" spans="2:11" ht="15" customHeight="1" x14ac:dyDescent="0.2">
      <c r="B14" s="125" t="s">
        <v>138</v>
      </c>
      <c r="C14" s="119"/>
      <c r="G14" s="100"/>
      <c r="H14" s="65" t="s">
        <v>75</v>
      </c>
      <c r="I14" s="66">
        <v>42833</v>
      </c>
      <c r="J14" s="63">
        <v>32200</v>
      </c>
      <c r="K14" s="100"/>
    </row>
    <row r="15" spans="2:11" ht="15" customHeight="1" thickBot="1" x14ac:dyDescent="0.25">
      <c r="B15" s="126" t="s">
        <v>139</v>
      </c>
      <c r="C15" s="124"/>
      <c r="G15" s="100"/>
      <c r="H15" s="65" t="s">
        <v>76</v>
      </c>
      <c r="I15" s="66">
        <v>42500</v>
      </c>
      <c r="J15" s="63">
        <v>24840</v>
      </c>
      <c r="K15" s="100"/>
    </row>
    <row r="16" spans="2:11" ht="15" customHeight="1" x14ac:dyDescent="0.2">
      <c r="G16" s="100"/>
      <c r="H16" s="65" t="s">
        <v>68</v>
      </c>
      <c r="I16" s="66">
        <v>38243</v>
      </c>
      <c r="J16" s="63">
        <v>22080</v>
      </c>
      <c r="K16" s="100"/>
    </row>
    <row r="17" spans="7:11" ht="15" customHeight="1" x14ac:dyDescent="0.2">
      <c r="G17" s="100"/>
      <c r="H17" s="65" t="s">
        <v>77</v>
      </c>
      <c r="I17" s="66">
        <v>41122</v>
      </c>
      <c r="J17" s="63">
        <v>27600</v>
      </c>
      <c r="K17" s="100"/>
    </row>
    <row r="18" spans="7:11" ht="15" customHeight="1" x14ac:dyDescent="0.2">
      <c r="G18" s="100"/>
      <c r="H18" s="65" t="s">
        <v>86</v>
      </c>
      <c r="I18" s="66">
        <v>41289</v>
      </c>
      <c r="J18" s="63">
        <v>25760</v>
      </c>
      <c r="K18" s="100"/>
    </row>
    <row r="19" spans="7:11" ht="15" customHeight="1" thickBot="1" x14ac:dyDescent="0.25"/>
    <row r="20" spans="7:11" ht="15" customHeight="1" x14ac:dyDescent="0.2">
      <c r="G20" s="117" t="s">
        <v>143</v>
      </c>
      <c r="H20" s="118"/>
      <c r="I20" s="119"/>
    </row>
    <row r="21" spans="7:11" ht="15" customHeight="1" x14ac:dyDescent="0.2">
      <c r="G21" s="120" t="s">
        <v>145</v>
      </c>
      <c r="H21" s="116"/>
      <c r="I21" s="121"/>
    </row>
    <row r="22" spans="7:11" ht="15" customHeight="1" x14ac:dyDescent="0.2">
      <c r="G22" s="120" t="s">
        <v>144</v>
      </c>
      <c r="H22" s="116"/>
      <c r="I22" s="121"/>
    </row>
    <row r="23" spans="7:11" ht="15" customHeight="1" thickBot="1" x14ac:dyDescent="0.25">
      <c r="G23" s="122" t="s">
        <v>146</v>
      </c>
      <c r="H23" s="123"/>
      <c r="I23" s="124"/>
    </row>
  </sheetData>
  <sortState ref="C4:E11">
    <sortCondition ref="C4:C11"/>
  </sortState>
  <mergeCells count="2">
    <mergeCell ref="B2:E2"/>
    <mergeCell ref="G2:K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"/>
  <sheetViews>
    <sheetView topLeftCell="A3" workbookViewId="0">
      <selection activeCell="M12" sqref="M12"/>
    </sheetView>
  </sheetViews>
  <sheetFormatPr baseColWidth="10" defaultRowHeight="12.75" x14ac:dyDescent="0.2"/>
  <cols>
    <col min="2" max="2" width="20.28515625" customWidth="1"/>
    <col min="4" max="4" width="13.5703125" customWidth="1"/>
    <col min="5" max="5" width="9.85546875" customWidth="1"/>
  </cols>
  <sheetData>
    <row r="1" spans="2:11" ht="13.5" thickBot="1" x14ac:dyDescent="0.25"/>
    <row r="2" spans="2:11" ht="35.1" customHeight="1" thickTop="1" thickBot="1" x14ac:dyDescent="0.25">
      <c r="B2" s="173" t="s">
        <v>170</v>
      </c>
      <c r="C2" s="174"/>
      <c r="D2" s="174"/>
      <c r="E2" s="174"/>
      <c r="F2" s="174"/>
      <c r="G2" s="174"/>
      <c r="H2" s="174"/>
      <c r="I2" s="174"/>
      <c r="J2" s="174"/>
      <c r="K2" s="175"/>
    </row>
    <row r="3" spans="2:11" ht="35.1" customHeight="1" thickBot="1" x14ac:dyDescent="0.25">
      <c r="B3" s="127" t="s">
        <v>147</v>
      </c>
      <c r="C3" s="128" t="s">
        <v>148</v>
      </c>
      <c r="D3" s="128" t="s">
        <v>149</v>
      </c>
      <c r="E3" s="128" t="s">
        <v>150</v>
      </c>
      <c r="F3" s="128" t="s">
        <v>113</v>
      </c>
      <c r="G3" s="128" t="s">
        <v>151</v>
      </c>
      <c r="H3" s="128" t="s">
        <v>152</v>
      </c>
      <c r="I3" s="129" t="s">
        <v>153</v>
      </c>
      <c r="J3" s="129" t="s">
        <v>154</v>
      </c>
      <c r="K3" s="130" t="s">
        <v>155</v>
      </c>
    </row>
    <row r="4" spans="2:11" ht="24.95" customHeight="1" thickBot="1" x14ac:dyDescent="0.3">
      <c r="B4" s="131" t="s">
        <v>156</v>
      </c>
      <c r="C4" s="132" t="s">
        <v>232</v>
      </c>
      <c r="D4" s="133">
        <v>33238</v>
      </c>
      <c r="E4" s="134">
        <v>27</v>
      </c>
      <c r="F4" s="135" t="s">
        <v>228</v>
      </c>
      <c r="G4" s="136">
        <v>2000</v>
      </c>
      <c r="H4" s="134">
        <v>2</v>
      </c>
      <c r="I4" s="136">
        <v>200</v>
      </c>
      <c r="J4" s="136" t="s">
        <v>157</v>
      </c>
      <c r="K4" s="137">
        <v>2100</v>
      </c>
    </row>
    <row r="5" spans="2:11" ht="24.95" customHeight="1" thickBot="1" x14ac:dyDescent="0.3">
      <c r="B5" s="131" t="s">
        <v>158</v>
      </c>
      <c r="C5" s="132" t="s">
        <v>233</v>
      </c>
      <c r="D5" s="133">
        <v>35160</v>
      </c>
      <c r="E5" s="134">
        <v>22</v>
      </c>
      <c r="F5" s="135" t="s">
        <v>228</v>
      </c>
      <c r="G5" s="136">
        <v>2000</v>
      </c>
      <c r="H5" s="134">
        <v>4</v>
      </c>
      <c r="I5" s="136">
        <v>200</v>
      </c>
      <c r="J5" s="136" t="s">
        <v>159</v>
      </c>
      <c r="K5" s="137">
        <v>2200</v>
      </c>
    </row>
    <row r="6" spans="2:11" ht="24.95" customHeight="1" thickBot="1" x14ac:dyDescent="0.3">
      <c r="B6" s="131" t="s">
        <v>160</v>
      </c>
      <c r="C6" s="132" t="s">
        <v>234</v>
      </c>
      <c r="D6" s="133">
        <v>29540</v>
      </c>
      <c r="E6" s="134">
        <v>37</v>
      </c>
      <c r="F6" s="135" t="s">
        <v>229</v>
      </c>
      <c r="G6" s="136">
        <v>2300</v>
      </c>
      <c r="H6" s="134">
        <v>1</v>
      </c>
      <c r="I6" s="136">
        <v>230</v>
      </c>
      <c r="J6" s="136" t="s">
        <v>159</v>
      </c>
      <c r="K6" s="137">
        <v>2530</v>
      </c>
    </row>
    <row r="7" spans="2:11" ht="24.95" customHeight="1" thickBot="1" x14ac:dyDescent="0.3">
      <c r="B7" s="131" t="s">
        <v>161</v>
      </c>
      <c r="C7" s="132" t="s">
        <v>235</v>
      </c>
      <c r="D7" s="133">
        <v>39228</v>
      </c>
      <c r="E7" s="134">
        <v>11</v>
      </c>
      <c r="F7" s="135" t="s">
        <v>230</v>
      </c>
      <c r="G7" s="136">
        <v>1500</v>
      </c>
      <c r="H7" s="134">
        <v>2</v>
      </c>
      <c r="I7" s="136">
        <v>0</v>
      </c>
      <c r="J7" s="136" t="s">
        <v>157</v>
      </c>
      <c r="K7" s="137">
        <v>1425</v>
      </c>
    </row>
    <row r="8" spans="2:11" ht="24.95" customHeight="1" thickBot="1" x14ac:dyDescent="0.3">
      <c r="B8" s="131" t="s">
        <v>162</v>
      </c>
      <c r="C8" s="132" t="s">
        <v>236</v>
      </c>
      <c r="D8" s="133">
        <v>40080</v>
      </c>
      <c r="E8" s="134">
        <v>9</v>
      </c>
      <c r="F8" s="135" t="s">
        <v>230</v>
      </c>
      <c r="G8" s="136">
        <v>1500</v>
      </c>
      <c r="H8" s="134">
        <v>1</v>
      </c>
      <c r="I8" s="136">
        <v>0</v>
      </c>
      <c r="J8" s="136" t="s">
        <v>157</v>
      </c>
      <c r="K8" s="137">
        <v>1425</v>
      </c>
    </row>
    <row r="9" spans="2:11" ht="24.95" customHeight="1" thickBot="1" x14ac:dyDescent="0.3">
      <c r="B9" s="131" t="s">
        <v>163</v>
      </c>
      <c r="C9" s="132" t="s">
        <v>237</v>
      </c>
      <c r="D9" s="133">
        <v>25731</v>
      </c>
      <c r="E9" s="134">
        <v>48</v>
      </c>
      <c r="F9" s="135" t="s">
        <v>229</v>
      </c>
      <c r="G9" s="136">
        <v>2300</v>
      </c>
      <c r="H9" s="134"/>
      <c r="I9" s="136">
        <v>0</v>
      </c>
      <c r="J9" s="136" t="s">
        <v>159</v>
      </c>
      <c r="K9" s="137">
        <v>2300</v>
      </c>
    </row>
    <row r="10" spans="2:11" ht="24.95" customHeight="1" thickBot="1" x14ac:dyDescent="0.3">
      <c r="B10" s="131" t="s">
        <v>164</v>
      </c>
      <c r="C10" s="132" t="s">
        <v>238</v>
      </c>
      <c r="D10" s="133">
        <v>37449</v>
      </c>
      <c r="E10" s="134">
        <v>16</v>
      </c>
      <c r="F10" s="135" t="s">
        <v>231</v>
      </c>
      <c r="G10" s="136">
        <v>1500</v>
      </c>
      <c r="H10" s="134"/>
      <c r="I10" s="136">
        <v>0</v>
      </c>
      <c r="J10" s="136" t="s">
        <v>157</v>
      </c>
      <c r="K10" s="137">
        <v>1425</v>
      </c>
    </row>
    <row r="11" spans="2:11" ht="24.95" customHeight="1" thickBot="1" x14ac:dyDescent="0.3">
      <c r="B11" s="131" t="s">
        <v>165</v>
      </c>
      <c r="C11" s="132" t="s">
        <v>239</v>
      </c>
      <c r="D11" s="133">
        <v>40524</v>
      </c>
      <c r="E11" s="134">
        <v>7</v>
      </c>
      <c r="F11" s="135" t="s">
        <v>230</v>
      </c>
      <c r="G11" s="136">
        <v>1500</v>
      </c>
      <c r="H11" s="134"/>
      <c r="I11" s="136">
        <v>0</v>
      </c>
      <c r="J11" s="136" t="s">
        <v>157</v>
      </c>
      <c r="K11" s="137">
        <v>1425</v>
      </c>
    </row>
    <row r="12" spans="2:11" ht="24.95" customHeight="1" thickBot="1" x14ac:dyDescent="0.3">
      <c r="B12" s="131" t="s">
        <v>166</v>
      </c>
      <c r="C12" s="132" t="s">
        <v>240</v>
      </c>
      <c r="D12" s="133">
        <v>31566</v>
      </c>
      <c r="E12" s="134">
        <v>32</v>
      </c>
      <c r="F12" s="135" t="s">
        <v>229</v>
      </c>
      <c r="G12" s="136">
        <v>2300</v>
      </c>
      <c r="H12" s="134">
        <v>2</v>
      </c>
      <c r="I12" s="136">
        <v>230</v>
      </c>
      <c r="J12" s="136" t="s">
        <v>159</v>
      </c>
      <c r="K12" s="137">
        <v>2530</v>
      </c>
    </row>
    <row r="13" spans="2:11" ht="24.95" customHeight="1" thickBot="1" x14ac:dyDescent="0.3">
      <c r="B13" s="131" t="s">
        <v>167</v>
      </c>
      <c r="C13" s="132" t="s">
        <v>241</v>
      </c>
      <c r="D13" s="133">
        <v>36735</v>
      </c>
      <c r="E13" s="134">
        <v>18</v>
      </c>
      <c r="F13" s="135" t="s">
        <v>231</v>
      </c>
      <c r="G13" s="136">
        <v>1500</v>
      </c>
      <c r="H13" s="134">
        <v>3</v>
      </c>
      <c r="I13" s="136">
        <v>0</v>
      </c>
      <c r="J13" s="136" t="s">
        <v>157</v>
      </c>
      <c r="K13" s="137">
        <v>1425</v>
      </c>
    </row>
    <row r="14" spans="2:11" ht="24.95" customHeight="1" thickBot="1" x14ac:dyDescent="0.3">
      <c r="B14" s="131" t="s">
        <v>168</v>
      </c>
      <c r="C14" s="132" t="s">
        <v>242</v>
      </c>
      <c r="D14" s="133">
        <v>22142</v>
      </c>
      <c r="E14" s="134">
        <v>58</v>
      </c>
      <c r="F14" s="135" t="s">
        <v>229</v>
      </c>
      <c r="G14" s="136">
        <v>2300</v>
      </c>
      <c r="H14" s="134">
        <v>2</v>
      </c>
      <c r="I14" s="136">
        <v>230</v>
      </c>
      <c r="J14" s="136" t="s">
        <v>159</v>
      </c>
      <c r="K14" s="137">
        <v>2530</v>
      </c>
    </row>
    <row r="15" spans="2:11" ht="24.95" customHeight="1" thickBot="1" x14ac:dyDescent="0.3">
      <c r="B15" s="138" t="s">
        <v>169</v>
      </c>
      <c r="C15" s="139" t="s">
        <v>243</v>
      </c>
      <c r="D15" s="140">
        <v>38100</v>
      </c>
      <c r="E15" s="141">
        <v>14</v>
      </c>
      <c r="F15" s="142" t="s">
        <v>231</v>
      </c>
      <c r="G15" s="143">
        <v>1500</v>
      </c>
      <c r="H15" s="141">
        <v>1</v>
      </c>
      <c r="I15" s="143">
        <v>0</v>
      </c>
      <c r="J15" s="143" t="s">
        <v>157</v>
      </c>
      <c r="K15" s="144">
        <v>1425</v>
      </c>
    </row>
    <row r="16" spans="2:11" ht="13.5" thickTop="1" x14ac:dyDescent="0.2"/>
  </sheetData>
  <mergeCells count="1">
    <mergeCell ref="B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workbookViewId="0">
      <selection activeCell="K8" sqref="K8"/>
    </sheetView>
  </sheetViews>
  <sheetFormatPr baseColWidth="10" defaultRowHeight="12.75" x14ac:dyDescent="0.2"/>
  <cols>
    <col min="2" max="2" width="11.28515625" customWidth="1"/>
    <col min="3" max="3" width="18.7109375" customWidth="1"/>
    <col min="4" max="4" width="12.85546875" style="103" customWidth="1"/>
    <col min="5" max="7" width="15.7109375" customWidth="1"/>
    <col min="8" max="8" width="12" customWidth="1"/>
    <col min="9" max="9" width="13.5703125" customWidth="1"/>
    <col min="10" max="10" width="13.7109375" customWidth="1"/>
  </cols>
  <sheetData>
    <row r="1" spans="2:10" ht="15.75" x14ac:dyDescent="0.2">
      <c r="B1" s="145" t="s">
        <v>118</v>
      </c>
      <c r="C1" s="145" t="s">
        <v>171</v>
      </c>
      <c r="D1" s="145" t="s">
        <v>113</v>
      </c>
      <c r="E1" s="146" t="s">
        <v>172</v>
      </c>
      <c r="F1" s="145" t="s">
        <v>173</v>
      </c>
      <c r="G1" s="145" t="s">
        <v>174</v>
      </c>
      <c r="H1" s="145" t="s">
        <v>175</v>
      </c>
      <c r="I1" s="145" t="s">
        <v>176</v>
      </c>
      <c r="J1" s="145" t="s">
        <v>177</v>
      </c>
    </row>
    <row r="2" spans="2:10" ht="15" x14ac:dyDescent="0.25">
      <c r="B2" s="147" t="s">
        <v>178</v>
      </c>
      <c r="C2" s="148" t="s">
        <v>179</v>
      </c>
      <c r="D2" s="148" t="s">
        <v>55</v>
      </c>
      <c r="E2" s="149">
        <v>0.5</v>
      </c>
      <c r="F2" s="148" t="s">
        <v>180</v>
      </c>
      <c r="G2" s="150">
        <v>1.01</v>
      </c>
      <c r="H2" s="147">
        <v>140</v>
      </c>
      <c r="I2" s="151"/>
      <c r="J2" s="147" t="s">
        <v>225</v>
      </c>
    </row>
    <row r="3" spans="2:10" ht="15" x14ac:dyDescent="0.25">
      <c r="B3" s="147" t="s">
        <v>181</v>
      </c>
      <c r="C3" s="148" t="s">
        <v>182</v>
      </c>
      <c r="D3" s="148" t="s">
        <v>55</v>
      </c>
      <c r="E3" s="149">
        <v>7</v>
      </c>
      <c r="F3" s="148" t="s">
        <v>183</v>
      </c>
      <c r="G3" s="150">
        <v>14.700000000000001</v>
      </c>
      <c r="H3" s="147">
        <v>187</v>
      </c>
      <c r="I3" s="151"/>
      <c r="J3" s="147" t="s">
        <v>225</v>
      </c>
    </row>
    <row r="4" spans="2:10" ht="15" x14ac:dyDescent="0.25">
      <c r="B4" s="147" t="s">
        <v>184</v>
      </c>
      <c r="C4" s="148" t="s">
        <v>185</v>
      </c>
      <c r="D4" s="148" t="s">
        <v>55</v>
      </c>
      <c r="E4" s="149">
        <v>30</v>
      </c>
      <c r="F4" s="148" t="s">
        <v>186</v>
      </c>
      <c r="G4" s="150">
        <v>60.6</v>
      </c>
      <c r="H4" s="147">
        <v>25</v>
      </c>
      <c r="I4" s="147">
        <v>5</v>
      </c>
      <c r="J4" s="147" t="s">
        <v>225</v>
      </c>
    </row>
    <row r="5" spans="2:10" ht="15" x14ac:dyDescent="0.25">
      <c r="B5" s="147" t="s">
        <v>187</v>
      </c>
      <c r="C5" s="148" t="s">
        <v>188</v>
      </c>
      <c r="D5" s="148" t="s">
        <v>56</v>
      </c>
      <c r="E5" s="149">
        <v>180</v>
      </c>
      <c r="F5" s="148" t="s">
        <v>189</v>
      </c>
      <c r="G5" s="150">
        <v>363.6</v>
      </c>
      <c r="H5" s="147">
        <v>55</v>
      </c>
      <c r="I5" s="147">
        <v>20</v>
      </c>
      <c r="J5" s="147" t="s">
        <v>225</v>
      </c>
    </row>
    <row r="6" spans="2:10" ht="15" x14ac:dyDescent="0.25">
      <c r="B6" s="147" t="s">
        <v>190</v>
      </c>
      <c r="C6" s="148" t="s">
        <v>191</v>
      </c>
      <c r="D6" s="148" t="s">
        <v>57</v>
      </c>
      <c r="E6" s="149">
        <v>1500</v>
      </c>
      <c r="F6" s="148" t="s">
        <v>192</v>
      </c>
      <c r="G6" s="150">
        <v>3030</v>
      </c>
      <c r="H6" s="147">
        <v>14</v>
      </c>
      <c r="I6" s="147">
        <v>10</v>
      </c>
      <c r="J6" s="147" t="s">
        <v>225</v>
      </c>
    </row>
    <row r="7" spans="2:10" ht="15" x14ac:dyDescent="0.25">
      <c r="B7" s="147" t="s">
        <v>193</v>
      </c>
      <c r="C7" s="148" t="s">
        <v>194</v>
      </c>
      <c r="D7" s="148" t="s">
        <v>57</v>
      </c>
      <c r="E7" s="149">
        <v>800</v>
      </c>
      <c r="F7" s="148" t="s">
        <v>195</v>
      </c>
      <c r="G7" s="150">
        <v>1616</v>
      </c>
      <c r="H7" s="147">
        <v>85</v>
      </c>
      <c r="I7" s="147">
        <v>5</v>
      </c>
      <c r="J7" s="147" t="s">
        <v>225</v>
      </c>
    </row>
    <row r="8" spans="2:10" ht="15" x14ac:dyDescent="0.25">
      <c r="B8" s="147" t="s">
        <v>196</v>
      </c>
      <c r="C8" s="148" t="s">
        <v>197</v>
      </c>
      <c r="D8" s="148" t="s">
        <v>56</v>
      </c>
      <c r="E8" s="149">
        <v>175</v>
      </c>
      <c r="F8" s="148" t="s">
        <v>183</v>
      </c>
      <c r="G8" s="150">
        <v>367.5</v>
      </c>
      <c r="H8" s="147">
        <v>110</v>
      </c>
      <c r="I8" s="147">
        <v>85</v>
      </c>
      <c r="J8" s="147" t="s">
        <v>225</v>
      </c>
    </row>
    <row r="9" spans="2:10" ht="15" x14ac:dyDescent="0.25">
      <c r="B9" s="147" t="s">
        <v>198</v>
      </c>
      <c r="C9" s="148" t="s">
        <v>199</v>
      </c>
      <c r="D9" s="148" t="s">
        <v>56</v>
      </c>
      <c r="E9" s="149">
        <v>300</v>
      </c>
      <c r="F9" s="148" t="s">
        <v>183</v>
      </c>
      <c r="G9" s="150">
        <v>630</v>
      </c>
      <c r="H9" s="147">
        <v>24</v>
      </c>
      <c r="I9" s="147">
        <v>4</v>
      </c>
      <c r="J9" s="147" t="s">
        <v>225</v>
      </c>
    </row>
    <row r="10" spans="2:10" ht="15" x14ac:dyDescent="0.25">
      <c r="B10" s="147" t="s">
        <v>200</v>
      </c>
      <c r="C10" s="148" t="s">
        <v>201</v>
      </c>
      <c r="D10" s="148" t="s">
        <v>55</v>
      </c>
      <c r="E10" s="149">
        <v>60</v>
      </c>
      <c r="F10" s="148" t="s">
        <v>183</v>
      </c>
      <c r="G10" s="150">
        <v>126</v>
      </c>
      <c r="H10" s="147">
        <v>180</v>
      </c>
      <c r="I10" s="147">
        <v>130</v>
      </c>
      <c r="J10" s="147" t="s">
        <v>225</v>
      </c>
    </row>
    <row r="11" spans="2:10" ht="15" x14ac:dyDescent="0.25">
      <c r="B11" s="147" t="s">
        <v>202</v>
      </c>
      <c r="C11" s="148" t="s">
        <v>203</v>
      </c>
      <c r="D11" s="148" t="s">
        <v>55</v>
      </c>
      <c r="E11" s="149">
        <v>75</v>
      </c>
      <c r="F11" s="148" t="s">
        <v>189</v>
      </c>
      <c r="G11" s="150">
        <v>151.5</v>
      </c>
      <c r="H11" s="147">
        <v>145</v>
      </c>
      <c r="I11" s="147">
        <v>45</v>
      </c>
      <c r="J11" s="147" t="s">
        <v>225</v>
      </c>
    </row>
    <row r="12" spans="2:10" ht="15" x14ac:dyDescent="0.25">
      <c r="B12" s="147" t="s">
        <v>204</v>
      </c>
      <c r="C12" s="148" t="s">
        <v>205</v>
      </c>
      <c r="D12" s="148" t="s">
        <v>55</v>
      </c>
      <c r="E12" s="149">
        <v>25</v>
      </c>
      <c r="F12" s="148" t="s">
        <v>206</v>
      </c>
      <c r="G12" s="150">
        <v>50.5</v>
      </c>
      <c r="H12" s="147">
        <v>215</v>
      </c>
      <c r="I12" s="147">
        <v>15</v>
      </c>
      <c r="J12" s="147" t="s">
        <v>225</v>
      </c>
    </row>
    <row r="13" spans="2:10" ht="15" x14ac:dyDescent="0.25">
      <c r="B13" s="147" t="s">
        <v>207</v>
      </c>
      <c r="C13" s="148" t="s">
        <v>208</v>
      </c>
      <c r="D13" s="148" t="s">
        <v>55</v>
      </c>
      <c r="E13" s="149">
        <v>6</v>
      </c>
      <c r="F13" s="148" t="s">
        <v>183</v>
      </c>
      <c r="G13" s="150">
        <v>12.600000000000001</v>
      </c>
      <c r="H13" s="147">
        <v>36</v>
      </c>
      <c r="I13" s="147">
        <v>6</v>
      </c>
      <c r="J13" s="147" t="s">
        <v>225</v>
      </c>
    </row>
    <row r="14" spans="2:10" ht="15" x14ac:dyDescent="0.25">
      <c r="B14" s="147" t="s">
        <v>209</v>
      </c>
      <c r="C14" s="148" t="s">
        <v>210</v>
      </c>
      <c r="D14" s="148" t="s">
        <v>55</v>
      </c>
      <c r="E14" s="149">
        <v>15</v>
      </c>
      <c r="F14" s="148" t="s">
        <v>192</v>
      </c>
      <c r="G14" s="150">
        <v>30.3</v>
      </c>
      <c r="H14" s="147">
        <v>124</v>
      </c>
      <c r="I14" s="147">
        <v>28</v>
      </c>
      <c r="J14" s="147" t="s">
        <v>225</v>
      </c>
    </row>
    <row r="15" spans="2:10" ht="15" x14ac:dyDescent="0.25">
      <c r="B15" s="147" t="s">
        <v>211</v>
      </c>
      <c r="C15" s="148" t="s">
        <v>212</v>
      </c>
      <c r="D15" s="148" t="s">
        <v>55</v>
      </c>
      <c r="E15" s="149">
        <v>85</v>
      </c>
      <c r="F15" s="148" t="s">
        <v>189</v>
      </c>
      <c r="G15" s="150">
        <v>171.7</v>
      </c>
      <c r="H15" s="147">
        <v>178</v>
      </c>
      <c r="I15" s="147">
        <v>115</v>
      </c>
      <c r="J15" s="147" t="s">
        <v>225</v>
      </c>
    </row>
    <row r="16" spans="2:10" ht="15" x14ac:dyDescent="0.25">
      <c r="B16" s="147" t="s">
        <v>213</v>
      </c>
      <c r="C16" s="148" t="s">
        <v>214</v>
      </c>
      <c r="D16" s="148" t="s">
        <v>57</v>
      </c>
      <c r="E16" s="149">
        <v>1300</v>
      </c>
      <c r="F16" s="148" t="s">
        <v>183</v>
      </c>
      <c r="G16" s="150">
        <v>2730</v>
      </c>
      <c r="H16" s="147">
        <v>115</v>
      </c>
      <c r="I16" s="147">
        <v>3</v>
      </c>
      <c r="J16" s="147" t="s">
        <v>225</v>
      </c>
    </row>
    <row r="17" spans="2:10" ht="15" x14ac:dyDescent="0.25">
      <c r="B17" s="147" t="s">
        <v>215</v>
      </c>
      <c r="C17" s="148" t="s">
        <v>216</v>
      </c>
      <c r="D17" s="148" t="s">
        <v>56</v>
      </c>
      <c r="E17" s="149">
        <v>120</v>
      </c>
      <c r="F17" s="148" t="s">
        <v>183</v>
      </c>
      <c r="G17" s="150">
        <v>252</v>
      </c>
      <c r="H17" s="147">
        <v>115</v>
      </c>
      <c r="I17" s="147">
        <v>100</v>
      </c>
      <c r="J17" s="147" t="s">
        <v>226</v>
      </c>
    </row>
    <row r="18" spans="2:10" ht="15" x14ac:dyDescent="0.25">
      <c r="B18" s="147" t="s">
        <v>217</v>
      </c>
      <c r="C18" s="148" t="s">
        <v>218</v>
      </c>
      <c r="D18" s="148" t="s">
        <v>56</v>
      </c>
      <c r="E18" s="149">
        <v>600</v>
      </c>
      <c r="F18" s="148" t="s">
        <v>183</v>
      </c>
      <c r="G18" s="150">
        <v>1260</v>
      </c>
      <c r="H18" s="147">
        <v>7</v>
      </c>
      <c r="I18" s="147">
        <v>7</v>
      </c>
      <c r="J18" s="147" t="s">
        <v>226</v>
      </c>
    </row>
    <row r="19" spans="2:10" ht="15" x14ac:dyDescent="0.25">
      <c r="B19" s="147" t="s">
        <v>219</v>
      </c>
      <c r="C19" s="148" t="s">
        <v>220</v>
      </c>
      <c r="D19" s="148" t="s">
        <v>55</v>
      </c>
      <c r="E19" s="149">
        <v>25</v>
      </c>
      <c r="F19" s="148" t="s">
        <v>183</v>
      </c>
      <c r="G19" s="150">
        <v>52.5</v>
      </c>
      <c r="H19" s="147">
        <v>115</v>
      </c>
      <c r="I19" s="147">
        <v>100</v>
      </c>
      <c r="J19" s="147" t="s">
        <v>226</v>
      </c>
    </row>
    <row r="20" spans="2:10" ht="15" x14ac:dyDescent="0.25">
      <c r="B20" s="147" t="s">
        <v>221</v>
      </c>
      <c r="C20" s="148" t="s">
        <v>222</v>
      </c>
      <c r="D20" s="148" t="s">
        <v>57</v>
      </c>
      <c r="E20" s="149">
        <v>750</v>
      </c>
      <c r="F20" s="148" t="s">
        <v>192</v>
      </c>
      <c r="G20" s="150">
        <v>1515</v>
      </c>
      <c r="H20" s="147">
        <v>21</v>
      </c>
      <c r="I20" s="147">
        <v>20</v>
      </c>
      <c r="J20" s="147" t="s">
        <v>226</v>
      </c>
    </row>
    <row r="21" spans="2:10" ht="15" x14ac:dyDescent="0.25">
      <c r="B21" s="147" t="s">
        <v>223</v>
      </c>
      <c r="C21" s="148" t="s">
        <v>224</v>
      </c>
      <c r="D21" s="148" t="s">
        <v>56</v>
      </c>
      <c r="E21" s="149">
        <v>180</v>
      </c>
      <c r="F21" s="148" t="s">
        <v>195</v>
      </c>
      <c r="G21" s="150">
        <v>363.6</v>
      </c>
      <c r="H21" s="147">
        <v>26</v>
      </c>
      <c r="I21" s="147">
        <v>24</v>
      </c>
      <c r="J21" s="147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Ej1</vt:lpstr>
      <vt:lpstr>Fecha</vt:lpstr>
      <vt:lpstr>Empresa</vt:lpstr>
      <vt:lpstr>Empresa1</vt:lpstr>
      <vt:lpstr>EjBuscar-Elegir</vt:lpstr>
      <vt:lpstr>EjJerarquía-K.esimo</vt:lpstr>
      <vt:lpstr>Club1</vt:lpstr>
      <vt:lpstr>Inform</vt:lpstr>
    </vt:vector>
  </TitlesOfParts>
  <Company>Familiar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moni</cp:lastModifiedBy>
  <cp:lastPrinted>2008-04-23T15:02:39Z</cp:lastPrinted>
  <dcterms:created xsi:type="dcterms:W3CDTF">2008-04-23T15:00:01Z</dcterms:created>
  <dcterms:modified xsi:type="dcterms:W3CDTF">2018-10-03T18:43:47Z</dcterms:modified>
</cp:coreProperties>
</file>